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flavienlefort/Downloads/"/>
    </mc:Choice>
  </mc:AlternateContent>
  <xr:revisionPtr revIDLastSave="0" documentId="8_{6B5FA4DB-C3C8-234D-A4DB-5085EF188EA0}" xr6:coauthVersionLast="47" xr6:coauthVersionMax="47" xr10:uidLastSave="{00000000-0000-0000-0000-000000000000}"/>
  <bookViews>
    <workbookView xWindow="1980" yWindow="2500" windowWidth="26000" windowHeight="14940" xr2:uid="{F5EA5DE8-1743-3F4A-869E-C753507F218B}"/>
  </bookViews>
  <sheets>
    <sheet name="Output Schedule" sheetId="1" r:id="rId1"/>
    <sheet name="Platform list"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4" i="1" l="1"/>
  <c r="V5" i="1"/>
  <c r="V6" i="1"/>
  <c r="V7" i="1"/>
  <c r="V8" i="1"/>
  <c r="V9" i="1"/>
  <c r="K4" i="1"/>
  <c r="K5" i="1"/>
  <c r="K6" i="1"/>
  <c r="K7" i="1"/>
  <c r="K8" i="1"/>
  <c r="K9" i="1"/>
  <c r="D13" i="1"/>
  <c r="D4" i="1"/>
  <c r="D5" i="1"/>
  <c r="D6" i="1"/>
  <c r="D7" i="1"/>
  <c r="D8" i="1"/>
  <c r="D9" i="1"/>
  <c r="D10" i="1"/>
  <c r="D11" i="1"/>
  <c r="D12" i="1"/>
</calcChain>
</file>

<file path=xl/sharedStrings.xml><?xml version="1.0" encoding="utf-8"?>
<sst xmlns="http://schemas.openxmlformats.org/spreadsheetml/2006/main" count="74" uniqueCount="60">
  <si>
    <t>Output name</t>
  </si>
  <si>
    <t>Date</t>
  </si>
  <si>
    <t>Stream identification</t>
  </si>
  <si>
    <t>User ID</t>
  </si>
  <si>
    <t>Account/tenant ID</t>
  </si>
  <si>
    <t>Platform</t>
  </si>
  <si>
    <t>Bitrate</t>
  </si>
  <si>
    <t>Resolution</t>
  </si>
  <si>
    <t>Stream URL</t>
  </si>
  <si>
    <t>Stream secret</t>
  </si>
  <si>
    <t>Orientation</t>
  </si>
  <si>
    <t>MFA status</t>
  </si>
  <si>
    <t>Identification status</t>
  </si>
  <si>
    <t>Streaming start time</t>
  </si>
  <si>
    <t>Content at start</t>
  </si>
  <si>
    <t>Preshow start time</t>
  </si>
  <si>
    <t>Preshow content</t>
  </si>
  <si>
    <t>Show content</t>
  </si>
  <si>
    <t>End of show content</t>
  </si>
  <si>
    <t>Post stream behavior</t>
  </si>
  <si>
    <t xml:space="preserve">Show start time </t>
  </si>
  <si>
    <t>2025-31-25</t>
  </si>
  <si>
    <t>Youtube Live</t>
  </si>
  <si>
    <t>"Santa"</t>
  </si>
  <si>
    <t>Live event provisioning</t>
  </si>
  <si>
    <t>Brainsonic Live</t>
  </si>
  <si>
    <t>Show start time_</t>
  </si>
  <si>
    <t>my-show.mp4</t>
  </si>
  <si>
    <t>Organizer grant Brainsonic Live access to his tenant</t>
  </si>
  <si>
    <t>4500kbps</t>
  </si>
  <si>
    <t>1920x1080</t>
  </si>
  <si>
    <t>OK</t>
  </si>
  <si>
    <t>startStillImage.png</t>
  </si>
  <si>
    <t>Pre show anim.mp4</t>
  </si>
  <si>
    <t>Last frame</t>
  </si>
  <si>
    <t>Replay available on YT</t>
  </si>
  <si>
    <t>[Example]Santa YT channel</t>
  </si>
  <si>
    <t>Linkedin Live</t>
  </si>
  <si>
    <t>Facebook Live</t>
  </si>
  <si>
    <t>Twitch</t>
  </si>
  <si>
    <t>Tiktok</t>
  </si>
  <si>
    <t>Instagram</t>
  </si>
  <si>
    <t>Workplace</t>
  </si>
  <si>
    <t>Event Engine</t>
  </si>
  <si>
    <t>Line</t>
  </si>
  <si>
    <t>Weibo</t>
  </si>
  <si>
    <t>Baidu Xirang</t>
  </si>
  <si>
    <t>WeChat</t>
  </si>
  <si>
    <t>Twitter</t>
  </si>
  <si>
    <t>KakaoTalk</t>
  </si>
  <si>
    <t>Fetched from the platform</t>
  </si>
  <si>
    <t>Non pertinent</t>
  </si>
  <si>
    <t>Landscape (16:9)</t>
  </si>
  <si>
    <t>Streaming protocol</t>
  </si>
  <si>
    <t>Used timezone</t>
  </si>
  <si>
    <t>UTC Start time</t>
  </si>
  <si>
    <t>UTC+2</t>
  </si>
  <si>
    <t>RTMP Push</t>
  </si>
  <si>
    <t>Douyin</t>
  </si>
  <si>
    <t>RTMP Pull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</si>
</sst>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F400]h:mm:ss\ AM/PM"/>
  </numFmts>
  <fonts count="2" x14ac:knownFonts="1">
    <font>
      <sz val="12"/>
      <color theme="1"/>
      <name val="Calibri"/>
      <family val="2"/>
      <scheme val="minor"/>
    </font>
    <font>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left" vertical="top" wrapText="1"/>
    </xf>
    <xf numFmtId="14" fontId="0" fillId="0" borderId="0" xfId="0" applyNumberFormat="1"/>
    <xf numFmtId="21" fontId="0" fillId="0" borderId="0" xfId="0" applyNumberFormat="1"/>
    <xf numFmtId="0" fontId="0" fillId="0" borderId="0" xfId="0" applyAlignment="1">
      <alignment horizontal="right"/>
    </xf>
    <xf numFmtId="18" fontId="0" fillId="0" borderId="0" xfId="0" applyNumberFormat="1"/>
    <xf numFmtId="168" fontId="0" fillId="0" borderId="0" xfId="0" applyNumberFormat="1"/>
  </cellXfs>
  <cellStyles count="1">
    <cellStyle name="Normal" xfId="0" builtinId="0"/>
  </cellStyles>
  <dxfs count="4">
    <dxf>
      <numFmt numFmtId="168" formatCode="[$-F400]h:mm:ss\ AM/PM"/>
    </dxf>
    <dxf>
      <numFmt numFmtId="0" formatCode="General"/>
    </dxf>
    <dxf>
      <numFmt numFmtId="26" formatCode="hh:mm:ss"/>
    </dxf>
    <dxf>
      <font>
        <b val="0"/>
        <strike val="0"/>
        <outline val="0"/>
        <shadow val="0"/>
        <u val="none"/>
        <vertAlign val="baseline"/>
        <sz val="14"/>
        <color theme="1"/>
        <name val="Calibri"/>
        <family val="2"/>
        <scheme val="minor"/>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211667</xdr:colOff>
      <xdr:row>0</xdr:row>
      <xdr:rowOff>169334</xdr:rowOff>
    </xdr:from>
    <xdr:to>
      <xdr:col>0</xdr:col>
      <xdr:colOff>1613535</xdr:colOff>
      <xdr:row>0</xdr:row>
      <xdr:rowOff>560917</xdr:rowOff>
    </xdr:to>
    <xdr:pic>
      <xdr:nvPicPr>
        <xdr:cNvPr id="3" name="Image 2">
          <a:extLst>
            <a:ext uri="{FF2B5EF4-FFF2-40B4-BE49-F238E27FC236}">
              <a16:creationId xmlns:a16="http://schemas.microsoft.com/office/drawing/2014/main" id="{5777FBEB-11B3-4B9F-B6A9-157E130B08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67" y="169334"/>
          <a:ext cx="1401868" cy="39158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3D4835-3AE3-0D40-ACA5-E7214EC0FF64}" name="Tableau1" displayName="Tableau1" ref="A3:Y9" totalsRowShown="0" headerRowDxfId="3">
  <autoFilter ref="A3:Y9" xr:uid="{EB3D4835-3AE3-0D40-ACA5-E7214EC0FF64}"/>
  <tableColumns count="25">
    <tableColumn id="1" xr3:uid="{915D3802-D0CC-EA44-9D4C-4A2C01EA91A0}" name="Output name"/>
    <tableColumn id="2" xr3:uid="{2D5A1CA3-B09B-934B-B1EF-13C50844D7C7}" name="Date"/>
    <tableColumn id="3" xr3:uid="{B0104B28-B278-9740-B4B1-9A774B4C3D03}" name="Show start time "/>
    <tableColumn id="28" xr3:uid="{DD9AD0D8-8D7D-E247-84AF-E8CFE25EEA65}" name="UTC Start time" dataDxfId="2">
      <calculatedColumnFormula>IF(MID($B$2,4,1)="-",Tableau1[[#This Row],[Show start time ]]+TIME(VALUE(MID($B$2,5,3)),,),Tableau1[[#This Row],[Show start time ]]-TIME(VALUE(MID($B$2,5,3)),,))</calculatedColumnFormula>
    </tableColumn>
    <tableColumn id="4" xr3:uid="{61E61DD4-E257-4842-9F83-F4D5CD3F2C97}" name="Platform"/>
    <tableColumn id="5" xr3:uid="{10D82802-6B98-364C-9BFC-D6ADD32F08C1}" name="Account/tenant ID"/>
    <tableColumn id="6" xr3:uid="{49A933FA-30AB-344B-963B-45529BA7DED6}" name="Stream identification"/>
    <tableColumn id="25" xr3:uid="{DDB1376C-2E74-F948-8A85-CA3906CE1A13}" name="Live event provisioning"/>
    <tableColumn id="7" xr3:uid="{7C4025F8-DA25-A643-AD36-DC55802B4C22}" name="User ID"/>
    <tableColumn id="8" xr3:uid="{33183FE5-23C1-CE4A-A0FF-46F51580FAC1}" name="MFA status"/>
    <tableColumn id="26" xr3:uid="{7B6D351F-868C-A748-8478-51FAC81F305C}" name="Streaming protocol" dataDxfId="1">
      <calculatedColumnFormula>VLOOKUP(Tableau1[[#This Row],[Platform]],'Platform list'!A1:B15,2,FALSE)</calculatedColumnFormula>
    </tableColumn>
    <tableColumn id="9" xr3:uid="{F72B69EC-142F-B040-8DA7-007CE34A5681}" name="Stream URL"/>
    <tableColumn id="10" xr3:uid="{20FE2CF5-EE83-9849-A994-9AAC1DC76B6B}" name="Stream secret"/>
    <tableColumn id="11" xr3:uid="{DF864384-05CA-7A4B-84A7-0DF05CE7F283}" name="Orientation"/>
    <tableColumn id="12" xr3:uid="{259C5244-02A0-6D46-88F6-D47FD4875F78}" name="Bitrate"/>
    <tableColumn id="13" xr3:uid="{C92BC3C6-25B9-6E4E-B80B-F40A0F880EFB}" name="Resolution"/>
    <tableColumn id="14" xr3:uid="{59E26EA7-0A57-2344-BE61-D0EEB3BF148F}" name="Identification status"/>
    <tableColumn id="16" xr3:uid="{E291BE08-617E-5C40-9FC8-B8BE36233B1C}" name="Streaming start time"/>
    <tableColumn id="17" xr3:uid="{BB26D5E1-60CE-1A44-88B7-C1200183ABA7}" name="Content at start"/>
    <tableColumn id="18" xr3:uid="{6A30D2CC-391F-DA40-938B-A4C5BD0E0E08}" name="Preshow start time"/>
    <tableColumn id="19" xr3:uid="{39655E35-0896-EE4D-8A6C-A40BFEB1C43F}" name="Preshow content"/>
    <tableColumn id="20" xr3:uid="{EF3C04CC-EE67-BD4B-B2FF-DD83CFF87BFD}" name="Show start time_" dataDxfId="0">
      <calculatedColumnFormula>IF(Tableau1[[#This Row],[Show start time ]]="","",Tableau1[[#This Row],[Show start time ]])</calculatedColumnFormula>
    </tableColumn>
    <tableColumn id="21" xr3:uid="{DB2FBF60-1B03-4741-B20E-DFB2C30369F8}" name="Show content"/>
    <tableColumn id="22" xr3:uid="{A7AE35DA-8596-D047-A71B-101159BA56F5}" name="End of show content"/>
    <tableColumn id="23" xr3:uid="{A42E5E52-DB22-674C-9CF1-5FA48AC9BAA2}" name="Post stream behavior"/>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3FA47-E9F7-4940-9FE4-FE0C726F409F}">
  <dimension ref="A1:Y13"/>
  <sheetViews>
    <sheetView tabSelected="1" zoomScale="120" zoomScaleNormal="120" workbookViewId="0">
      <selection activeCell="F1" sqref="F1"/>
    </sheetView>
  </sheetViews>
  <sheetFormatPr baseColWidth="10" defaultRowHeight="16" outlineLevelCol="1" x14ac:dyDescent="0.2"/>
  <cols>
    <col min="1" max="1" width="23.83203125" bestFit="1" customWidth="1"/>
    <col min="2" max="2" width="10.5" bestFit="1" customWidth="1"/>
    <col min="3" max="3" width="14.33203125" bestFit="1" customWidth="1"/>
    <col min="4" max="4" width="12.83203125" hidden="1" customWidth="1" outlineLevel="1"/>
    <col min="5" max="5" width="14.1640625" customWidth="1" collapsed="1"/>
    <col min="6" max="6" width="18.33203125" customWidth="1"/>
    <col min="7" max="8" width="20.83203125" customWidth="1"/>
    <col min="9" max="9" width="32.6640625" customWidth="1"/>
    <col min="10" max="10" width="12.83203125" customWidth="1"/>
    <col min="11" max="11" width="12.83203125" hidden="1" customWidth="1" outlineLevel="1"/>
    <col min="12" max="12" width="13.33203125" hidden="1" customWidth="1" outlineLevel="1"/>
    <col min="13" max="13" width="15" hidden="1" customWidth="1" outlineLevel="1"/>
    <col min="14" max="14" width="15" bestFit="1" customWidth="1" collapsed="1"/>
    <col min="15" max="15" width="10.83203125" hidden="1" customWidth="1" outlineLevel="1"/>
    <col min="16" max="16" width="12.1640625" hidden="1" customWidth="1" outlineLevel="1"/>
    <col min="17" max="17" width="19.83203125" hidden="1" customWidth="1" outlineLevel="1"/>
    <col min="18" max="18" width="20.6640625" customWidth="1" collapsed="1"/>
    <col min="19" max="19" width="16.33203125" customWidth="1"/>
    <col min="20" max="20" width="19.1640625" customWidth="1"/>
    <col min="21" max="21" width="17.1640625" customWidth="1"/>
    <col min="22" max="22" width="17.6640625" customWidth="1"/>
    <col min="23" max="23" width="14.6640625" customWidth="1"/>
    <col min="24" max="24" width="20.1640625" customWidth="1"/>
    <col min="25" max="25" width="20.83203125" customWidth="1"/>
  </cols>
  <sheetData>
    <row r="1" spans="1:25" ht="61" customHeight="1" x14ac:dyDescent="0.2"/>
    <row r="2" spans="1:25" x14ac:dyDescent="0.2">
      <c r="A2" s="4" t="s">
        <v>54</v>
      </c>
      <c r="B2" t="s">
        <v>56</v>
      </c>
      <c r="D2" s="5"/>
    </row>
    <row r="3" spans="1:25" s="1" customFormat="1" ht="45" customHeight="1" x14ac:dyDescent="0.2">
      <c r="A3" s="1" t="s">
        <v>0</v>
      </c>
      <c r="B3" s="1" t="s">
        <v>1</v>
      </c>
      <c r="C3" s="1" t="s">
        <v>20</v>
      </c>
      <c r="D3" s="1" t="s">
        <v>55</v>
      </c>
      <c r="E3" s="1" t="s">
        <v>5</v>
      </c>
      <c r="F3" s="1" t="s">
        <v>4</v>
      </c>
      <c r="G3" s="1" t="s">
        <v>2</v>
      </c>
      <c r="H3" s="1" t="s">
        <v>24</v>
      </c>
      <c r="I3" s="1" t="s">
        <v>3</v>
      </c>
      <c r="J3" s="1" t="s">
        <v>11</v>
      </c>
      <c r="K3" s="1" t="s">
        <v>53</v>
      </c>
      <c r="L3" s="1" t="s">
        <v>8</v>
      </c>
      <c r="M3" s="1" t="s">
        <v>9</v>
      </c>
      <c r="N3" s="1" t="s">
        <v>10</v>
      </c>
      <c r="O3" s="1" t="s">
        <v>6</v>
      </c>
      <c r="P3" s="1" t="s">
        <v>7</v>
      </c>
      <c r="Q3" s="1" t="s">
        <v>12</v>
      </c>
      <c r="R3" s="1" t="s">
        <v>13</v>
      </c>
      <c r="S3" s="1" t="s">
        <v>14</v>
      </c>
      <c r="T3" s="1" t="s">
        <v>15</v>
      </c>
      <c r="U3" s="1" t="s">
        <v>16</v>
      </c>
      <c r="V3" s="1" t="s">
        <v>26</v>
      </c>
      <c r="W3" s="1" t="s">
        <v>17</v>
      </c>
      <c r="X3" s="1" t="s">
        <v>18</v>
      </c>
      <c r="Y3" s="1" t="s">
        <v>19</v>
      </c>
    </row>
    <row r="4" spans="1:25" x14ac:dyDescent="0.2">
      <c r="A4" t="s">
        <v>36</v>
      </c>
      <c r="B4" s="2" t="s">
        <v>21</v>
      </c>
      <c r="C4" s="3">
        <v>0.63888888888888895</v>
      </c>
      <c r="D4" s="3">
        <f>IF(MID($B$2,4,1)="-",Tableau1[[#This Row],[Show start time ]]+TIME(VALUE(MID($B$2,5,3)),,),Tableau1[[#This Row],[Show start time ]]-TIME(VALUE(MID($B$2,5,3)),,))</f>
        <v>0.55555555555555558</v>
      </c>
      <c r="E4" t="s">
        <v>22</v>
      </c>
      <c r="F4" t="s">
        <v>23</v>
      </c>
      <c r="G4" t="s">
        <v>50</v>
      </c>
      <c r="H4" t="s">
        <v>25</v>
      </c>
      <c r="I4" t="s">
        <v>28</v>
      </c>
      <c r="J4" t="s">
        <v>51</v>
      </c>
      <c r="K4" t="str">
        <f>VLOOKUP(Tableau1[[#This Row],[Platform]],'Platform list'!A1:B15,2,FALSE)</f>
        <v>RTMP Push</v>
      </c>
      <c r="N4" t="s">
        <v>52</v>
      </c>
      <c r="O4" t="s">
        <v>29</v>
      </c>
      <c r="P4" t="s">
        <v>30</v>
      </c>
      <c r="Q4" t="s">
        <v>31</v>
      </c>
      <c r="R4" s="3">
        <v>0.625</v>
      </c>
      <c r="S4" t="s">
        <v>32</v>
      </c>
      <c r="T4" s="3">
        <v>0.63194444444444442</v>
      </c>
      <c r="U4" t="s">
        <v>33</v>
      </c>
      <c r="V4" s="6">
        <f>IF(Tableau1[[#This Row],[Show start time ]]="","",Tableau1[[#This Row],[Show start time ]])</f>
        <v>0.63888888888888895</v>
      </c>
      <c r="W4" t="s">
        <v>27</v>
      </c>
      <c r="X4" t="s">
        <v>34</v>
      </c>
      <c r="Y4" t="s">
        <v>35</v>
      </c>
    </row>
    <row r="5" spans="1:25" x14ac:dyDescent="0.2">
      <c r="D5" s="3">
        <f>IF(MID($B$2,4,1)="-",Tableau1[[#This Row],[Show start time ]]+TIME(VALUE(MID($B$2,5,3)),,),Tableau1[[#This Row],[Show start time ]]-TIME(VALUE(MID($B$2,5,3)),,))</f>
        <v>-8.3333333333333329E-2</v>
      </c>
      <c r="K5" t="e">
        <f>VLOOKUP(Tableau1[[#This Row],[Platform]],'Platform list'!A2:B16,2,FALSE)</f>
        <v>#N/A</v>
      </c>
      <c r="V5" s="6" t="str">
        <f>IF(Tableau1[[#This Row],[Show start time ]]="","",Tableau1[[#This Row],[Show start time ]])</f>
        <v/>
      </c>
    </row>
    <row r="6" spans="1:25" x14ac:dyDescent="0.2">
      <c r="D6" s="3">
        <f>IF(MID($B$2,4,1)="-",Tableau1[[#This Row],[Show start time ]]+TIME(VALUE(MID($B$2,5,3)),,),Tableau1[[#This Row],[Show start time ]]-TIME(VALUE(MID($B$2,5,3)),,))</f>
        <v>-8.3333333333333329E-2</v>
      </c>
      <c r="K6" t="e">
        <f>VLOOKUP(Tableau1[[#This Row],[Platform]],'Platform list'!A3:B17,2,FALSE)</f>
        <v>#N/A</v>
      </c>
      <c r="V6" s="6" t="str">
        <f>IF(Tableau1[[#This Row],[Show start time ]]="","",Tableau1[[#This Row],[Show start time ]])</f>
        <v/>
      </c>
    </row>
    <row r="7" spans="1:25" x14ac:dyDescent="0.2">
      <c r="D7" s="3">
        <f>IF(MID($B$2,4,1)="-",Tableau1[[#This Row],[Show start time ]]+TIME(VALUE(MID($B$2,5,3)),,),Tableau1[[#This Row],[Show start time ]]-TIME(VALUE(MID($B$2,5,3)),,))</f>
        <v>-8.3333333333333329E-2</v>
      </c>
      <c r="K7" t="e">
        <f>VLOOKUP(Tableau1[[#This Row],[Platform]],'Platform list'!A4:B18,2,FALSE)</f>
        <v>#N/A</v>
      </c>
      <c r="V7" s="6" t="str">
        <f>IF(Tableau1[[#This Row],[Show start time ]]="","",Tableau1[[#This Row],[Show start time ]])</f>
        <v/>
      </c>
    </row>
    <row r="8" spans="1:25" x14ac:dyDescent="0.2">
      <c r="D8" s="3">
        <f>IF(MID($B$2,4,1)="-",Tableau1[[#This Row],[Show start time ]]+TIME(VALUE(MID($B$2,5,3)),,),Tableau1[[#This Row],[Show start time ]]-TIME(VALUE(MID($B$2,5,3)),,))</f>
        <v>-8.3333333333333329E-2</v>
      </c>
      <c r="K8" t="e">
        <f>VLOOKUP(Tableau1[[#This Row],[Platform]],'Platform list'!A5:B19,2,FALSE)</f>
        <v>#N/A</v>
      </c>
      <c r="V8" s="6" t="str">
        <f>IF(Tableau1[[#This Row],[Show start time ]]="","",Tableau1[[#This Row],[Show start time ]])</f>
        <v/>
      </c>
    </row>
    <row r="9" spans="1:25" x14ac:dyDescent="0.2">
      <c r="D9" s="3">
        <f>IF(MID($B$2,4,1)="-",Tableau1[[#This Row],[Show start time ]]+TIME(VALUE(MID($B$2,5,3)),,),Tableau1[[#This Row],[Show start time ]]-TIME(VALUE(MID($B$2,5,3)),,))</f>
        <v>-8.3333333333333329E-2</v>
      </c>
      <c r="K9" t="e">
        <f>VLOOKUP(Tableau1[[#This Row],[Platform]],'Platform list'!A6:B20,2,FALSE)</f>
        <v>#N/A</v>
      </c>
      <c r="V9" s="6" t="str">
        <f>IF(Tableau1[[#This Row],[Show start time ]]="","",Tableau1[[#This Row],[Show start time ]])</f>
        <v/>
      </c>
    </row>
    <row r="10" spans="1:25" x14ac:dyDescent="0.2">
      <c r="D10" s="3" t="e">
        <f>IF(MID($B$2,4,1)="-",Tableau1[[#This Row],[Show start time ]]+TIME(VALUE(MID($B$2,5,3)),,),Tableau1[[#This Row],[Show start time ]]-TIME(VALUE(MID($B$2,5,3)),,))</f>
        <v>#VALUE!</v>
      </c>
      <c r="V10" s="2"/>
    </row>
    <row r="11" spans="1:25" x14ac:dyDescent="0.2">
      <c r="D11" s="3" t="e">
        <f>IF(MID($B$2,4,1)="-",Tableau1[[#This Row],[Show start time ]]+TIME(VALUE(MID($B$2,5,3)),,),Tableau1[[#This Row],[Show start time ]]-TIME(VALUE(MID($B$2,5,3)),,))</f>
        <v>#VALUE!</v>
      </c>
      <c r="V11" s="2"/>
    </row>
    <row r="12" spans="1:25" x14ac:dyDescent="0.2">
      <c r="D12" s="3" t="e">
        <f>IF(MID($B$2,4,1)="-",Tableau1[[#This Row],[Show start time ]]+TIME(VALUE(MID($B$2,5,3)),,),Tableau1[[#This Row],[Show start time ]]-TIME(VALUE(MID($B$2,5,3)),,))</f>
        <v>#VALUE!</v>
      </c>
      <c r="V12" s="2"/>
    </row>
    <row r="13" spans="1:25" x14ac:dyDescent="0.2">
      <c r="D13" s="3" t="e">
        <f>IF(MID($B$2,4,1)="-",Tableau1[[#This Row],[Show start time ]]+TIME(VALUE(MID($B$2,5,3)),,),Tableau1[[#This Row],[Show start time ]]-TIME(VALUE(MID($B$2,5,3)),,))</f>
        <v>#VALUE!</v>
      </c>
      <c r="V13" s="2"/>
    </row>
  </sheetData>
  <dataValidations count="13">
    <dataValidation allowBlank="1" showInputMessage="1" showErrorMessage="1" promptTitle="Give it a simple and clear name" prompt="This represent the unique name of the output you describe." sqref="A4:A9" xr:uid="{34646ABA-EC5D-5A46-A8B3-BD60E5E0D264}"/>
    <dataValidation allowBlank="1" showInputMessage="1" showErrorMessage="1" promptTitle="Date of the show" prompt="If this output is streamed several days, please add one output per streaming session" sqref="B4:B9" xr:uid="{99C82EF2-3A65-D446-A43A-E83ECA099717}"/>
    <dataValidation allowBlank="1" showInputMessage="1" showErrorMessage="1" promptTitle="Show time excluding pre/post" prompt="Indicate the start time of the show, excluding the pre/post content (fixed images, countdown, post show message, etc.)" sqref="C4:C9" xr:uid="{000C8A4B-B67A-CA4B-8B4A-913B61BE9A59}"/>
    <dataValidation allowBlank="1" showInputMessage="1" showErrorMessage="1" promptTitle="Account or tenant ID" prompt="This is the id of your account on the social platform._x000a_It can be an account name, a channel name, etc." sqref="F4:F9" xr:uid="{357BB17E-38DF-A14D-9D5C-AE25310B0FAE}"/>
    <dataValidation type="list" allowBlank="1" showInputMessage="1" showErrorMessage="1" promptTitle="How to get the stream identifier" prompt="What method is supposed to allow the operator to get the stream identifiers (i.e., ingest URL, stream keys)" sqref="G4:G9" xr:uid="{BDABCE8F-A121-8D45-8E61-5A00EE9EA169}">
      <formula1>"Fetched from the platform,Provided by organizer,Other"</formula1>
    </dataValidation>
    <dataValidation allowBlank="1" showInputMessage="1" showErrorMessage="1" promptTitle="Event provisionning" prompt="Who is suppose to create the &quot;Live object&quot; into the streaming platform._x000a_I.e., if there is a post to create, who is doing it? If there is a scheduled event to set, who is doing it?" sqref="H4:H9" xr:uid="{30644A61-6A11-2344-9717-CFCBCC6FDE12}"/>
    <dataValidation allowBlank="1" showInputMessage="1" showErrorMessage="1" promptTitle="User ID to connect" prompt="If the operator is supposed to connect to the platform using organizer credentials, this represents the user ID to use." sqref="I4:I9" xr:uid="{C2304754-5DB8-FA4E-B952-499D60589301}"/>
    <dataValidation type="list" allowBlank="1" showInputMessage="1" showErrorMessage="1" promptTitle="MFA Status" prompt="If Multi Factor Authentication (MFA) is activated for this account, and if the operator need to sign in to it, the communication channel between the operator and the owner of the MFA device must be fully tested." sqref="J4:J9" xr:uid="{3A467EF9-5001-A549-84DC-A2188E9F642A}">
      <formula1>"Disabled,Enabled not tested,Tested OK,Tested KO,Non pertinent"</formula1>
    </dataValidation>
    <dataValidation type="list" allowBlank="1" showInputMessage="1" showErrorMessage="1" sqref="N4:N9" xr:uid="{A33C538C-4702-D24C-8975-1578D46A27A2}">
      <formula1>"Landscape (16:9),Portrait (9:16),Custom"</formula1>
    </dataValidation>
    <dataValidation allowBlank="1" showInputMessage="1" showErrorMessage="1" promptTitle="Reserved Brainsonic Live" prompt="This field will be filled by Brainsonic Live Operator" sqref="O4:Q9" xr:uid="{E1975B1C-5363-9A4D-971B-6BCF9748883E}"/>
    <dataValidation allowBlank="1" showInputMessage="1" showErrorMessage="1" promptTitle="Streaming start time" prompt="Defines at what time the stream needs to be pushed" sqref="R4:R9" xr:uid="{FA431279-D929-6249-9A4F-7879FC2D694C}"/>
    <dataValidation type="list" allowBlank="1" showInputMessage="1" showErrorMessage="1" sqref="K5:K9 K4" xr:uid="{2CF2E914-E344-134D-BBB1-FCA0EDC5D4CE}">
      <formula1>"RTMP Push,RTMP Pull,SRT Listener,SRT Caller,Other"</formula1>
    </dataValidation>
    <dataValidation type="list" allowBlank="1" showInputMessage="1" showErrorMessage="1" sqref="B2" xr:uid="{B7A6F8B9-3910-AE47-A810-BEC24EEB5DE3}">
      <formula1>"UTC-12,UTC-11,UTC-10,UTC-9,UTC-8,UTC-7,UTC-6,UTC-5,UTC-4,UTC-3,UTC-2,UTC-1,UTC,UTC+1,UTC+2,UTC+3,UTC+4,UTC+5,UTC+6,UTC+7,UTC+8,UTC+9,UTC+10,UTC+11,UTC+12"</formula1>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Title="Add it to the list first" error="To select an unlisted platform you must add it in the &quot;Platform List&quot; sheet first" promptTitle="External platform" prompt="Select an existing platform or add the ones you whant on the &quot;Platform list&quot; sheet" xr:uid="{7C2C5408-DEDC-C649-9FE3-6C3DFF425B36}">
          <x14:formula1>
            <xm:f>'Platform list'!$A:$A</xm:f>
          </x14:formula1>
          <xm:sqref>E4:E9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B5EFB-5AD8-D74A-AFD6-C4A0F59F97C6}">
  <dimension ref="A1:B15"/>
  <sheetViews>
    <sheetView workbookViewId="0">
      <selection activeCell="B2" sqref="B2"/>
    </sheetView>
  </sheetViews>
  <sheetFormatPr baseColWidth="10" defaultRowHeight="16" x14ac:dyDescent="0.2"/>
  <cols>
    <col min="1" max="1" width="12.5" bestFit="1" customWidth="1"/>
  </cols>
  <sheetData>
    <row r="1" spans="1:2" x14ac:dyDescent="0.2">
      <c r="A1" t="s">
        <v>46</v>
      </c>
      <c r="B1" t="s">
        <v>57</v>
      </c>
    </row>
    <row r="2" spans="1:2" x14ac:dyDescent="0.2">
      <c r="A2" t="s">
        <v>58</v>
      </c>
      <c r="B2" t="s">
        <v>59</v>
      </c>
    </row>
    <row r="3" spans="1:2" x14ac:dyDescent="0.2">
      <c r="A3" t="s">
        <v>43</v>
      </c>
      <c r="B3" t="s">
        <v>57</v>
      </c>
    </row>
    <row r="4" spans="1:2" x14ac:dyDescent="0.2">
      <c r="A4" t="s">
        <v>38</v>
      </c>
      <c r="B4" t="s">
        <v>57</v>
      </c>
    </row>
    <row r="5" spans="1:2" x14ac:dyDescent="0.2">
      <c r="A5" t="s">
        <v>41</v>
      </c>
      <c r="B5" t="s">
        <v>57</v>
      </c>
    </row>
    <row r="6" spans="1:2" x14ac:dyDescent="0.2">
      <c r="A6" t="s">
        <v>49</v>
      </c>
      <c r="B6" t="s">
        <v>57</v>
      </c>
    </row>
    <row r="7" spans="1:2" x14ac:dyDescent="0.2">
      <c r="A7" t="s">
        <v>44</v>
      </c>
      <c r="B7" t="s">
        <v>57</v>
      </c>
    </row>
    <row r="8" spans="1:2" x14ac:dyDescent="0.2">
      <c r="A8" t="s">
        <v>37</v>
      </c>
      <c r="B8" t="s">
        <v>57</v>
      </c>
    </row>
    <row r="9" spans="1:2" x14ac:dyDescent="0.2">
      <c r="A9" t="s">
        <v>40</v>
      </c>
      <c r="B9" t="s">
        <v>57</v>
      </c>
    </row>
    <row r="10" spans="1:2" x14ac:dyDescent="0.2">
      <c r="A10" t="s">
        <v>39</v>
      </c>
      <c r="B10" t="s">
        <v>57</v>
      </c>
    </row>
    <row r="11" spans="1:2" x14ac:dyDescent="0.2">
      <c r="A11" t="s">
        <v>48</v>
      </c>
      <c r="B11" t="s">
        <v>57</v>
      </c>
    </row>
    <row r="12" spans="1:2" x14ac:dyDescent="0.2">
      <c r="A12" t="s">
        <v>47</v>
      </c>
      <c r="B12" t="s">
        <v>57</v>
      </c>
    </row>
    <row r="13" spans="1:2" x14ac:dyDescent="0.2">
      <c r="A13" t="s">
        <v>45</v>
      </c>
      <c r="B13" t="s">
        <v>57</v>
      </c>
    </row>
    <row r="14" spans="1:2" x14ac:dyDescent="0.2">
      <c r="A14" t="s">
        <v>42</v>
      </c>
      <c r="B14" t="s">
        <v>57</v>
      </c>
    </row>
    <row r="15" spans="1:2" x14ac:dyDescent="0.2">
      <c r="A15" t="s">
        <v>22</v>
      </c>
      <c r="B15" t="s">
        <v>57</v>
      </c>
    </row>
  </sheetData>
  <sortState xmlns:xlrd2="http://schemas.microsoft.com/office/spreadsheetml/2017/richdata2" ref="A1:B15">
    <sortCondition ref="A15"/>
  </sortState>
  <dataValidations count="1">
    <dataValidation type="list" allowBlank="1" showInputMessage="1" showErrorMessage="1" sqref="B1:B15" xr:uid="{8F7C4593-3B5D-7E4F-8F82-28EE9600A850}">
      <formula1>"RTMP Push,RTMP Pull,SRT Listener,SRT Caller,Other"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Output Schedule</vt:lpstr>
      <vt:lpstr>Platform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Flavien Lefort</dc:creator>
  <cp:lastModifiedBy>Flavien Lefort</cp:lastModifiedBy>
  <dcterms:created xsi:type="dcterms:W3CDTF">2022-07-21T14:18:02Z</dcterms:created>
  <dcterms:modified xsi:type="dcterms:W3CDTF">2022-07-21T19:47:45Z</dcterms:modified>
</cp:coreProperties>
</file>