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4"/>
  <workbookPr/>
  <mc:AlternateContent xmlns:mc="http://schemas.openxmlformats.org/markup-compatibility/2006">
    <mc:Choice Requires="x15">
      <x15ac:absPath xmlns:x15ac="http://schemas.microsoft.com/office/spreadsheetml/2010/11/ac" url="/Users/lefortf/Downloads/"/>
    </mc:Choice>
  </mc:AlternateContent>
  <xr:revisionPtr revIDLastSave="0" documentId="13_ncr:1_{2BA61CC8-F39D-6142-944F-27A4D0BD4121}" xr6:coauthVersionLast="47" xr6:coauthVersionMax="47" xr10:uidLastSave="{00000000-0000-0000-0000-000000000000}"/>
  <bookViews>
    <workbookView xWindow="1200" yWindow="600" windowWidth="34680" windowHeight="18560" tabRatio="500" xr2:uid="{00000000-000D-0000-FFFF-FFFF00000000}"/>
  </bookViews>
  <sheets>
    <sheet name="Légende" sheetId="1" r:id="rId1"/>
    <sheet name="Conducteur" sheetId="2" r:id="rId2"/>
    <sheet name="Compositions" sheetId="3" r:id="rId3"/>
    <sheet name="Médias" sheetId="4" r:id="rId4"/>
  </sheets>
  <definedNames>
    <definedName name="Compositions_list">Compositions!$A$7:$A$50</definedName>
    <definedName name="_xlnm.Print_Titles" localSheetId="1">Conducteur!$8:$8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40" i="2" l="1"/>
  <c r="B9" i="2"/>
  <c r="J5" i="2" l="1"/>
  <c r="D9" i="2"/>
  <c r="B10" i="2" s="1"/>
  <c r="D10" i="2" s="1"/>
  <c r="B11" i="2" s="1"/>
  <c r="D11" i="2" s="1"/>
  <c r="B12" i="2" s="1"/>
  <c r="D12" i="2" s="1"/>
  <c r="B13" i="2" s="1"/>
  <c r="D13" i="2" s="1"/>
  <c r="B14" i="2" s="1"/>
  <c r="D14" i="2" s="1"/>
  <c r="B15" i="2" s="1"/>
  <c r="D15" i="2" s="1"/>
  <c r="B16" i="2" s="1"/>
  <c r="D16" i="2" s="1"/>
  <c r="B17" i="2" s="1"/>
  <c r="D17" i="2" s="1"/>
  <c r="B18" i="2" s="1"/>
  <c r="D18" i="2" s="1"/>
  <c r="B19" i="2" s="1"/>
  <c r="D19" i="2" s="1"/>
  <c r="B20" i="2" s="1"/>
  <c r="D20" i="2" s="1"/>
  <c r="B21" i="2" s="1"/>
  <c r="D21" i="2" s="1"/>
  <c r="B22" i="2" s="1"/>
  <c r="D22" i="2" s="1"/>
  <c r="B23" i="2" s="1"/>
  <c r="D23" i="2" s="1"/>
  <c r="B24" i="2" s="1"/>
  <c r="D24" i="2" s="1"/>
  <c r="B25" i="2" s="1"/>
  <c r="D25" i="2" s="1"/>
  <c r="B26" i="2" s="1"/>
  <c r="D26" i="2" s="1"/>
  <c r="B27" i="2" s="1"/>
  <c r="D27" i="2" s="1"/>
  <c r="B28" i="2" s="1"/>
  <c r="D28" i="2" s="1"/>
  <c r="B29" i="2" s="1"/>
  <c r="D29" i="2" s="1"/>
  <c r="B30" i="2" s="1"/>
  <c r="D30" i="2" s="1"/>
  <c r="B31" i="2" s="1"/>
  <c r="D31" i="2" s="1"/>
  <c r="B32" i="2" s="1"/>
  <c r="D32" i="2" s="1"/>
  <c r="B33" i="2" s="1"/>
  <c r="D33" i="2" s="1"/>
  <c r="B34" i="2" s="1"/>
  <c r="D34" i="2" s="1"/>
  <c r="B35" i="2" s="1"/>
  <c r="D35" i="2" s="1"/>
  <c r="B36" i="2" s="1"/>
  <c r="D36" i="2" s="1"/>
  <c r="B37" i="2" s="1"/>
  <c r="D37" i="2" s="1"/>
  <c r="B38" i="2" s="1"/>
  <c r="D38" i="2" s="1"/>
  <c r="H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E5" authorId="0" shapeId="0" xr:uid="{00000000-0006-0000-0100-000001000000}">
      <text>
        <r>
          <rPr>
            <sz val="10"/>
            <rFont val="Arial"/>
            <family val="2"/>
          </rPr>
          <t>Heure de début de l'événement (format HH:MM:SS). Tous les timings ci-dessous se recalculent automatiquement à partir de cette valeur.</t>
        </r>
      </text>
    </comment>
  </commentList>
</comments>
</file>

<file path=xl/sharedStrings.xml><?xml version="1.0" encoding="utf-8"?>
<sst xmlns="http://schemas.openxmlformats.org/spreadsheetml/2006/main" count="286" uniqueCount="208">
  <si>
    <t>Mode d'emploi du conducteur.</t>
  </si>
  <si>
    <t>Événements numériques, sans accroc.</t>
  </si>
  <si>
    <t>01 — Avant l'événement</t>
  </si>
  <si>
    <t>•</t>
  </si>
  <si>
    <t>Renseignez l'onglet Médias avec tous les contenus à diffuser : nom de fichier, type, durée pour les vidéos et audios, statut de réception.</t>
  </si>
  <si>
    <t>Adaptez l'onglet Compositions si vos compositions d'écran diffèrent du référentiel par défaut.</t>
  </si>
  <si>
    <t>Dans l'onglet Conducteur, saisissez le nom de l'événement, le client, la date et le réalisateur.</t>
  </si>
  <si>
    <t>02 — Calcul automatique des timings</t>
  </si>
  <si>
    <t>Saisissez l'heure de début dans la cellule E5 du Conducteur, au format HH:MM:SS.</t>
  </si>
  <si>
    <t>Pour chaque séquence, saisissez uniquement la durée dans la colonne « Durée », au format HH:MM:SS.</t>
  </si>
  <si>
    <t>Les colonnes « Début » et « Fin » se calculent automatiquement en cascade.</t>
  </si>
  <si>
    <t>La durée totale et l'heure de fin prévue s'affichent en haut de la feuille.</t>
  </si>
  <si>
    <t>03 — Pendant l'événement</t>
  </si>
  <si>
    <t>La colonne « Composition écran » utilise une liste déroulante alimentée par l'onglet Compositions.</t>
  </si>
  <si>
    <t>Tenez le conducteur à jour en régie — toute modification de durée recalcule la suite.</t>
  </si>
  <si>
    <t>Les notes techniques en colonne J sont la mémoire vive de l'équipe.</t>
  </si>
  <si>
    <t>04 — Codes couleur</t>
  </si>
  <si>
    <t>Corail : éléments interactifs, numéros, accents.</t>
  </si>
  <si>
    <t>Brun sombre : titres et fonds d'en-têtes.</t>
  </si>
  <si>
    <t>Crème : fond principal des onglets de référence.</t>
  </si>
  <si>
    <t>Texte muted : informations secondaires, notes.</t>
  </si>
  <si>
    <t>Une question sur ce template ?</t>
  </si>
  <si>
    <t>bonjour@streamaura.fr  ·  streamaura.fr</t>
  </si>
  <si>
    <t>ÉVÉNEMENT</t>
  </si>
  <si>
    <t>[ Nom de l'événement ]</t>
  </si>
  <si>
    <t>CLIENT</t>
  </si>
  <si>
    <t>[ Nom du client ]</t>
  </si>
  <si>
    <t>DATE</t>
  </si>
  <si>
    <t>[ JJ/MM/AAAA ]</t>
  </si>
  <si>
    <t>RÉALISATEUR</t>
  </si>
  <si>
    <t>[ Nom ]</t>
  </si>
  <si>
    <t>DÉBUT DIFFUSION</t>
  </si>
  <si>
    <t>FIN PRÉVUE</t>
  </si>
  <si>
    <t>DURÉE TOTALE</t>
  </si>
  <si>
    <t>CONDUCTEUR</t>
  </si>
  <si>
    <t>Les durées se saisissent en MM:SS ou HH:MM:SS — les heures de début et de fin se calculent automatiquement.</t>
  </si>
  <si>
    <t>N°</t>
  </si>
  <si>
    <t>Début</t>
  </si>
  <si>
    <t>Durée</t>
  </si>
  <si>
    <t>Fin</t>
  </si>
  <si>
    <t>Séquence</t>
  </si>
  <si>
    <t>Composition écran</t>
  </si>
  <si>
    <t>Intervenants</t>
  </si>
  <si>
    <t>Média / source</t>
  </si>
  <si>
    <t>Audio</t>
  </si>
  <si>
    <t>Notes techniques</t>
  </si>
  <si>
    <t>Pré-générique / mire</t>
  </si>
  <si>
    <t>Mire technique</t>
  </si>
  <si>
    <t>—</t>
  </si>
  <si>
    <t>Mire SMPTE + tone -20dBFS</t>
  </si>
  <si>
    <t>Tone</t>
  </si>
  <si>
    <t>Vérification niveaux, monitoring loudness EBU R128</t>
  </si>
  <si>
    <t>Générique d'ouverture</t>
  </si>
  <si>
    <t>Plein écran vidéo</t>
  </si>
  <si>
    <t>GENERIC_OUVERTURE.mp4</t>
  </si>
  <si>
    <t>Embedded</t>
  </si>
  <si>
    <t>Lancement auto sur top régie</t>
  </si>
  <si>
    <t>Mot d'accueil</t>
  </si>
  <si>
    <t>Plateau plein écran</t>
  </si>
  <si>
    <t>Animateur</t>
  </si>
  <si>
    <t>Caméra 1 (plan large)</t>
  </si>
  <si>
    <t>Micro HF 1</t>
  </si>
  <si>
    <t>Salutation, présentation du sujet et des intervenants</t>
  </si>
  <si>
    <t>Présentation du sujet</t>
  </si>
  <si>
    <t>Plateau + lower third</t>
  </si>
  <si>
    <t>Caméra 2 + synthé nom</t>
  </si>
  <si>
    <t>Synthé : nom + fonction de l'animateur</t>
  </si>
  <si>
    <t>Interview invité 1</t>
  </si>
  <si>
    <t>Split 50/50</t>
  </si>
  <si>
    <t>Animateur + Invité 1</t>
  </si>
  <si>
    <t>Caméra 1 + Caméra 3</t>
  </si>
  <si>
    <t>Micros HF 1 &amp; 2</t>
  </si>
  <si>
    <t>Sous-titrage live activé</t>
  </si>
  <si>
    <t>Lancement reportage</t>
  </si>
  <si>
    <t>Plateau + incrustation</t>
  </si>
  <si>
    <t>Caméra 1 + miniature REPORTAGE_01</t>
  </si>
  <si>
    <t>Préparer média REPORTAGE_01.mp4 en machine de lecture</t>
  </si>
  <si>
    <t>Diffusion reportage</t>
  </si>
  <si>
    <t>REPORTAGE_01.mp4</t>
  </si>
  <si>
    <t>Sortie son sur bus PGM, attention montée niveau</t>
  </si>
  <si>
    <t>Débat</t>
  </si>
  <si>
    <t>Quad-split</t>
  </si>
  <si>
    <t>Animateur + 3 invités</t>
  </si>
  <si>
    <t>Caméras 1-2-3-4</t>
  </si>
  <si>
    <t>Micros HF 1 à 4</t>
  </si>
  <si>
    <t>Modérateur : couper micro non actif si bruit</t>
  </si>
  <si>
    <t>Sondage Slido</t>
  </si>
  <si>
    <t>Plateau + graphique</t>
  </si>
  <si>
    <t>Caméra 1 + overlay Slido</t>
  </si>
  <si>
    <t>Q&amp;A nuage de mots — résultats en surimpression</t>
  </si>
  <si>
    <t>Conclusion</t>
  </si>
  <si>
    <t>Caméra 1</t>
  </si>
  <si>
    <t>Récap, remerciements, annonce replay</t>
  </si>
  <si>
    <t>Générique de fin</t>
  </si>
  <si>
    <t>GENERIC_FIN.mp4</t>
  </si>
  <si>
    <t>Tenir le PGM jusqu'au noir total</t>
  </si>
  <si>
    <t>Mire de sortie</t>
  </si>
  <si>
    <t>Carton fin</t>
  </si>
  <si>
    <t>Couper diffusion plateformes après 30 sec de mire</t>
  </si>
  <si>
    <t>TOTAL</t>
  </si>
  <si>
    <t>RÉFÉRENTIEL</t>
  </si>
  <si>
    <t>Compositions d'écran</t>
  </si>
  <si>
    <t>Saisissez ici les compositions disponibles dans votre régie. Elles alimentent la liste déroulante de la colonne « Composition écran » du conducteur.</t>
  </si>
  <si>
    <t>Nom de composition</t>
  </si>
  <si>
    <t>Description</t>
  </si>
  <si>
    <t>Sources</t>
  </si>
  <si>
    <t>Notes</t>
  </si>
  <si>
    <t>Média vidéo en plein écran 16:9 sans habillage</t>
  </si>
  <si>
    <t>Lecteur média</t>
  </si>
  <si>
    <t>Sortie son embedded ou bus PGM</t>
  </si>
  <si>
    <t>Plein écran image</t>
  </si>
  <si>
    <t>Image fixe en plein écran (carton, slide, photo)</t>
  </si>
  <si>
    <t>Slide / image</t>
  </si>
  <si>
    <t>Durée fixée manuellement</t>
  </si>
  <si>
    <t>Mire SMPTE ou carton technique avec tone audio</t>
  </si>
  <si>
    <t>Générateur de mire</t>
  </si>
  <si>
    <t>Pour calage avant/après l'événement</t>
  </si>
  <si>
    <t>Caméra plateau en plein écran sans habillage</t>
  </si>
  <si>
    <t>1 caméra</t>
  </si>
  <si>
    <t>Caméra plateau avec synthé nom/fonction en surimpression</t>
  </si>
  <si>
    <t>1 caméra + synthé graphique</t>
  </si>
  <si>
    <t>Préparer les noms à l'avance</t>
  </si>
  <si>
    <t>Caméra plateau avec miniature ou logo en incrustation</t>
  </si>
  <si>
    <t>1 caméra + image/logo</t>
  </si>
  <si>
    <t>Miniature en haut à droite par défaut</t>
  </si>
  <si>
    <t>Deux sources côte à côte (interview à distance, débat)</t>
  </si>
  <si>
    <t>2 caméras ou 1 caméra + 1 visio</t>
  </si>
  <si>
    <t>Bandeau bas commun possible</t>
  </si>
  <si>
    <t>PiP (Picture in Picture)</t>
  </si>
  <si>
    <t>Source principale + vignette incrustée d'une 2e source</t>
  </si>
  <si>
    <t>2 sources</t>
  </si>
  <si>
    <t>Vignette en bas à droite par défaut</t>
  </si>
  <si>
    <t>4 sources en grille 2×2 (débat, table ronde)</t>
  </si>
  <si>
    <t>4 caméras ou mix caméras/visios</t>
  </si>
  <si>
    <t>Idéal pour 4 intervenants</t>
  </si>
  <si>
    <t>Caméra plateau + overlay graphique (sondage, chart, Slido)</t>
  </si>
  <si>
    <t>1 caméra + module graphique</t>
  </si>
  <si>
    <t>Slido nativement intégré</t>
  </si>
  <si>
    <t>Plateau + slide</t>
  </si>
  <si>
    <t>Caméra plateau + slide PowerPoint/Keynote en parallèle</t>
  </si>
  <si>
    <t>1 caméra + flux HDMI/NDI slides</t>
  </si>
  <si>
    <t>Format split ou PiP selon scénario</t>
  </si>
  <si>
    <t>Slide plein écran</t>
  </si>
  <si>
    <t>Slide PowerPoint/Keynote en plein écran</t>
  </si>
  <si>
    <t>Flux HDMI/NDI ordinateur</t>
  </si>
  <si>
    <t>Vérifier 1080p sortie ordinateur</t>
  </si>
  <si>
    <t>Interview à distance</t>
  </si>
  <si>
    <t>Plateau + invité distant en split ou PiP</t>
  </si>
  <si>
    <t>1 caméra + 1 visio (Teams/Zoom)</t>
  </si>
  <si>
    <t>Tester la connexion 15 min avant</t>
  </si>
  <si>
    <t>Habillage de transition</t>
  </si>
  <si>
    <t>Animation motion design entre deux séquences</t>
  </si>
  <si>
    <t>Média animé</t>
  </si>
  <si>
    <t>Durée typique 3-5 sec</t>
  </si>
  <si>
    <t>INVENTAIRE</t>
  </si>
  <si>
    <t>Médias à diffuser</t>
  </si>
  <si>
    <t>Listez ici les médias prévus à la diffusion. Renseignez la durée pour les contenus vidéo ou audio — ces durées doivent ensuite être reportées dans le conducteur.</t>
  </si>
  <si>
    <t>Réf.</t>
  </si>
  <si>
    <t>Nom de fichier</t>
  </si>
  <si>
    <t>Type</t>
  </si>
  <si>
    <t>Résolution</t>
  </si>
  <si>
    <t>Format audio</t>
  </si>
  <si>
    <t>Statut</t>
  </si>
  <si>
    <t>Notes / source</t>
  </si>
  <si>
    <t>M01</t>
  </si>
  <si>
    <t>Vidéo</t>
  </si>
  <si>
    <t>00:00:30</t>
  </si>
  <si>
    <t>1920x1080</t>
  </si>
  <si>
    <t>Stéréo 48kHz</t>
  </si>
  <si>
    <t>À valider</t>
  </si>
  <si>
    <t>Motion design d'ouverture, livré par le client</t>
  </si>
  <si>
    <t>M02</t>
  </si>
  <si>
    <t>00:04:30</t>
  </si>
  <si>
    <t>Reçu</t>
  </si>
  <si>
    <t>Reportage terrain, validé</t>
  </si>
  <si>
    <t>M03</t>
  </si>
  <si>
    <t>Motion design de clôture</t>
  </si>
  <si>
    <t>M04</t>
  </si>
  <si>
    <t>JINGLE_TRANSITION.mp3</t>
  </si>
  <si>
    <t>00:00:05</t>
  </si>
  <si>
    <t>Jingle de transition entre séquences</t>
  </si>
  <si>
    <t>M05</t>
  </si>
  <si>
    <t>MIRE_SMPTE.mp4</t>
  </si>
  <si>
    <t>Mire</t>
  </si>
  <si>
    <t>Tone -20dBFS</t>
  </si>
  <si>
    <t>Prêt</t>
  </si>
  <si>
    <t>Mire technique standard</t>
  </si>
  <si>
    <t>M06</t>
  </si>
  <si>
    <t>SLIDE_TITRE.png</t>
  </si>
  <si>
    <t>Image</t>
  </si>
  <si>
    <t>Slide de titre événement</t>
  </si>
  <si>
    <t>M07</t>
  </si>
  <si>
    <t>LOGO_CLIENT.png</t>
  </si>
  <si>
    <t>Logo</t>
  </si>
  <si>
    <t>1024x1024</t>
  </si>
  <si>
    <t>Logo client pour habillage permanent</t>
  </si>
  <si>
    <t>M08</t>
  </si>
  <si>
    <t>LOWER_THIRDS.psd</t>
  </si>
  <si>
    <t>Habillage</t>
  </si>
  <si>
    <t>À produire</t>
  </si>
  <si>
    <t>Synthés noms intervenants</t>
  </si>
  <si>
    <t>M09</t>
  </si>
  <si>
    <t>BG_PLATEAU.mp4</t>
  </si>
  <si>
    <t>Bouclé</t>
  </si>
  <si>
    <t>Boucle d'habillage de plateau (fond LED)</t>
  </si>
  <si>
    <t>M10</t>
  </si>
  <si>
    <t>CARTON_FIN.png</t>
  </si>
  <si>
    <t>Carton de remerciements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</si>
</sst>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"/>
    </font>
    <font>
      <b/>
      <sz val="20"/>
      <color rgb="FF2D1810"/>
      <name val="Calibri"/>
      <charset val="1"/>
    </font>
    <font>
      <i/>
      <sz val="12"/>
      <color rgb="FFD86A3F"/>
      <name val="Calibri"/>
      <charset val="1"/>
    </font>
    <font>
      <b/>
      <sz val="12"/>
      <color rgb="FFD86A3F"/>
      <name val="Calibri"/>
      <charset val="1"/>
    </font>
    <font>
      <b/>
      <sz val="11"/>
      <color rgb="FFD86A3F"/>
      <name val="Calibri"/>
      <charset val="1"/>
    </font>
    <font>
      <sz val="10"/>
      <color rgb="FF2D1810"/>
      <name val="Calibri"/>
      <charset val="1"/>
    </font>
    <font>
      <b/>
      <sz val="11"/>
      <color rgb="FF2D1810"/>
      <name val="Calibri"/>
      <charset val="1"/>
    </font>
    <font>
      <sz val="11"/>
      <color rgb="FFD86A3F"/>
      <name val="Calibri"/>
      <charset val="1"/>
    </font>
    <font>
      <b/>
      <sz val="9"/>
      <color rgb="FFD86A3F"/>
      <name val="Calibri"/>
      <charset val="1"/>
    </font>
    <font>
      <b/>
      <sz val="14"/>
      <color rgb="FF2D1810"/>
      <name val="Calibri"/>
      <charset val="1"/>
    </font>
    <font>
      <sz val="11"/>
      <color rgb="FF2D1810"/>
      <name val="Calibri"/>
      <charset val="1"/>
    </font>
    <font>
      <b/>
      <sz val="10"/>
      <color rgb="FFFBEBD3"/>
      <name val="Calibri"/>
      <charset val="1"/>
    </font>
    <font>
      <b/>
      <sz val="14"/>
      <color rgb="FFD86A3F"/>
      <name val="Calibri"/>
      <charset val="1"/>
    </font>
    <font>
      <b/>
      <sz val="14"/>
      <color rgb="FFF5D547"/>
      <name val="Calibri"/>
      <charset val="1"/>
    </font>
    <font>
      <b/>
      <sz val="18"/>
      <color rgb="FF2D1810"/>
      <name val="Calibri"/>
      <charset val="1"/>
    </font>
    <font>
      <i/>
      <sz val="9"/>
      <color rgb="FF8A6F5C"/>
      <name val="Calibri"/>
      <charset val="1"/>
    </font>
    <font>
      <b/>
      <sz val="10"/>
      <color rgb="FFFFFFFF"/>
      <name val="Calibri"/>
      <charset val="1"/>
    </font>
    <font>
      <b/>
      <sz val="10"/>
      <color rgb="FFD86A3F"/>
      <name val="Calibri"/>
      <charset val="1"/>
    </font>
    <font>
      <b/>
      <sz val="10"/>
      <color rgb="FF2D1810"/>
      <name val="Calibri"/>
      <charset val="1"/>
    </font>
    <font>
      <sz val="10"/>
      <color rgb="FF8A6F5C"/>
      <name val="Calibri"/>
      <charset val="1"/>
    </font>
    <font>
      <sz val="9"/>
      <color rgb="FF8A6F5C"/>
      <name val="Calibri"/>
      <charset val="1"/>
    </font>
    <font>
      <b/>
      <sz val="11"/>
      <color rgb="FFFFFFFF"/>
      <name val="Calibri"/>
      <charset val="1"/>
    </font>
    <font>
      <sz val="10"/>
      <name val="Arial"/>
      <family val="2"/>
    </font>
    <font>
      <i/>
      <sz val="10"/>
      <color rgb="FF8A6F5C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2D1810"/>
        <bgColor rgb="FF333333"/>
      </patternFill>
    </fill>
    <fill>
      <patternFill patternType="solid">
        <fgColor rgb="FFFFFFFF"/>
        <bgColor rgb="FFFFF8EC"/>
      </patternFill>
    </fill>
    <fill>
      <patternFill patternType="solid">
        <fgColor rgb="FFFFF8EC"/>
        <bgColor rgb="FFFFFFFF"/>
      </patternFill>
    </fill>
    <fill>
      <patternFill patternType="solid">
        <fgColor rgb="FFD86A3F"/>
        <bgColor rgb="FFFF8080"/>
      </patternFill>
    </fill>
  </fills>
  <borders count="4">
    <border>
      <left/>
      <right/>
      <top/>
      <bottom/>
      <diagonal/>
    </border>
    <border>
      <left style="thin">
        <color rgb="FF2D1810"/>
      </left>
      <right style="thin">
        <color rgb="FF2D1810"/>
      </right>
      <top style="thin">
        <color rgb="FF2D1810"/>
      </top>
      <bottom style="medium">
        <color rgb="FFD86A3F"/>
      </bottom>
      <diagonal/>
    </border>
    <border>
      <left style="thin">
        <color rgb="FFE8DCC9"/>
      </left>
      <right style="thin">
        <color rgb="FFE8DCC9"/>
      </right>
      <top style="thin">
        <color rgb="FFE8DCC9"/>
      </top>
      <bottom style="thin">
        <color rgb="FFE8DCC9"/>
      </bottom>
      <diagonal/>
    </border>
    <border>
      <left/>
      <right/>
      <top/>
      <bottom style="medium">
        <color rgb="FFD86A3F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3" fillId="0" borderId="0" xfId="0" applyFont="1" applyAlignment="1">
      <alignment vertical="center" wrapText="1"/>
    </xf>
    <xf numFmtId="0" fontId="15" fillId="0" borderId="0" xfId="0" applyFont="1"/>
    <xf numFmtId="0" fontId="14" fillId="0" borderId="0" xfId="0" applyFont="1"/>
    <xf numFmtId="0" fontId="10" fillId="0" borderId="0" xfId="0" applyFont="1"/>
    <xf numFmtId="0" fontId="9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horizontal="center" vertical="top"/>
    </xf>
    <xf numFmtId="0" fontId="8" fillId="0" borderId="0" xfId="0" applyFont="1"/>
    <xf numFmtId="0" fontId="10" fillId="0" borderId="0" xfId="0" applyFont="1"/>
    <xf numFmtId="21" fontId="12" fillId="2" borderId="0" xfId="0" applyNumberFormat="1" applyFont="1" applyFill="1" applyAlignment="1">
      <alignment horizontal="center" vertical="center"/>
    </xf>
    <xf numFmtId="21" fontId="13" fillId="2" borderId="0" xfId="0" applyNumberFormat="1" applyFont="1" applyFill="1" applyAlignment="1">
      <alignment horizontal="center" vertical="center"/>
    </xf>
    <xf numFmtId="46" fontId="13" fillId="2" borderId="0" xfId="0" applyNumberFormat="1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17" fillId="3" borderId="2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17" fillId="4" borderId="2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left" vertical="center" wrapText="1"/>
    </xf>
    <xf numFmtId="46" fontId="21" fillId="5" borderId="0" xfId="0" applyNumberFormat="1" applyFont="1" applyFill="1" applyAlignment="1">
      <alignment horizontal="center" vertical="center"/>
    </xf>
    <xf numFmtId="0" fontId="21" fillId="5" borderId="0" xfId="0" applyFont="1" applyFill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18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19" fillId="4" borderId="2" xfId="0" applyFont="1" applyFill="1" applyBorder="1" applyAlignment="1">
      <alignment vertical="center" wrapText="1"/>
    </xf>
    <xf numFmtId="0" fontId="15" fillId="4" borderId="2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A6F5C"/>
      <rgbColor rgb="FF9999FF"/>
      <rgbColor rgb="FF993366"/>
      <rgbColor rgb="FFFFF8E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BEBD3"/>
      <rgbColor rgb="FF99CCFF"/>
      <rgbColor rgb="FFFF99CC"/>
      <rgbColor rgb="FFCC99FF"/>
      <rgbColor rgb="FFE8DCC9"/>
      <rgbColor rgb="FF3366FF"/>
      <rgbColor rgb="FF33CCCC"/>
      <rgbColor rgb="FF99CC00"/>
      <rgbColor rgb="FFF5D547"/>
      <rgbColor rgb="FFFF9900"/>
      <rgbColor rgb="FFD86A3F"/>
      <rgbColor rgb="FF666699"/>
      <rgbColor rgb="FF969696"/>
      <rgbColor rgb="FF003366"/>
      <rgbColor rgb="FF339966"/>
      <rgbColor rgb="FF003300"/>
      <rgbColor rgb="FF2D181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47406</xdr:colOff>
      <xdr:row>0</xdr:row>
      <xdr:rowOff>0</xdr:rowOff>
    </xdr:from>
    <xdr:to>
      <xdr:col>2</xdr:col>
      <xdr:colOff>226553</xdr:colOff>
      <xdr:row>1</xdr:row>
      <xdr:rowOff>171360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7406" y="0"/>
          <a:ext cx="1550747" cy="5650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51475</xdr:colOff>
      <xdr:row>0</xdr:row>
      <xdr:rowOff>0</xdr:rowOff>
    </xdr:from>
    <xdr:to>
      <xdr:col>2</xdr:col>
      <xdr:colOff>36005</xdr:colOff>
      <xdr:row>1</xdr:row>
      <xdr:rowOff>123480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1475" y="0"/>
          <a:ext cx="1279930" cy="4663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selection activeCell="A4" sqref="A4:J4"/>
    </sheetView>
  </sheetViews>
  <sheetFormatPr baseColWidth="10" defaultColWidth="8.6640625" defaultRowHeight="15" x14ac:dyDescent="0.2"/>
  <cols>
    <col min="1" max="1" width="4" customWidth="1"/>
    <col min="2" max="10" width="14" customWidth="1"/>
  </cols>
  <sheetData>
    <row r="1" spans="1:10" ht="31.5" customHeight="1" x14ac:dyDescent="0.3">
      <c r="D1" s="11" t="s">
        <v>0</v>
      </c>
      <c r="E1" s="11"/>
      <c r="F1" s="11"/>
      <c r="G1" s="11"/>
      <c r="H1" s="11"/>
      <c r="I1" s="11"/>
      <c r="J1" s="11"/>
    </row>
    <row r="2" spans="1:10" ht="31.5" customHeight="1" x14ac:dyDescent="0.2">
      <c r="D2" s="10" t="s">
        <v>1</v>
      </c>
      <c r="E2" s="10"/>
      <c r="F2" s="10"/>
      <c r="G2" s="10"/>
      <c r="H2" s="10"/>
      <c r="I2" s="10"/>
      <c r="J2" s="10"/>
    </row>
    <row r="4" spans="1:10" ht="27.75" customHeight="1" x14ac:dyDescent="0.2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 ht="25.5" customHeight="1" x14ac:dyDescent="0.2">
      <c r="A5" s="12" t="s">
        <v>3</v>
      </c>
      <c r="B5" s="8" t="s">
        <v>4</v>
      </c>
      <c r="C5" s="8"/>
      <c r="D5" s="8"/>
      <c r="E5" s="8"/>
      <c r="F5" s="8"/>
      <c r="G5" s="8"/>
      <c r="H5" s="8"/>
      <c r="I5" s="8"/>
      <c r="J5" s="8"/>
    </row>
    <row r="6" spans="1:10" ht="25.5" customHeight="1" x14ac:dyDescent="0.2">
      <c r="A6" s="12" t="s">
        <v>3</v>
      </c>
      <c r="B6" s="8" t="s">
        <v>5</v>
      </c>
      <c r="C6" s="8"/>
      <c r="D6" s="8"/>
      <c r="E6" s="8"/>
      <c r="F6" s="8"/>
      <c r="G6" s="8"/>
      <c r="H6" s="8"/>
      <c r="I6" s="8"/>
      <c r="J6" s="8"/>
    </row>
    <row r="7" spans="1:10" ht="25.5" customHeight="1" x14ac:dyDescent="0.2">
      <c r="A7" s="12" t="s">
        <v>3</v>
      </c>
      <c r="B7" s="8" t="s">
        <v>6</v>
      </c>
      <c r="C7" s="8"/>
      <c r="D7" s="8"/>
      <c r="E7" s="8"/>
      <c r="F7" s="8"/>
      <c r="G7" s="8"/>
      <c r="H7" s="8"/>
      <c r="I7" s="8"/>
      <c r="J7" s="8"/>
    </row>
    <row r="9" spans="1:10" ht="27.75" customHeight="1" x14ac:dyDescent="0.2">
      <c r="A9" s="9" t="s">
        <v>7</v>
      </c>
      <c r="B9" s="9"/>
      <c r="C9" s="9"/>
      <c r="D9" s="9"/>
      <c r="E9" s="9"/>
      <c r="F9" s="9"/>
      <c r="G9" s="9"/>
      <c r="H9" s="9"/>
      <c r="I9" s="9"/>
      <c r="J9" s="9"/>
    </row>
    <row r="10" spans="1:10" ht="25.5" customHeight="1" x14ac:dyDescent="0.2">
      <c r="A10" s="12" t="s">
        <v>3</v>
      </c>
      <c r="B10" s="8" t="s">
        <v>8</v>
      </c>
      <c r="C10" s="8"/>
      <c r="D10" s="8"/>
      <c r="E10" s="8"/>
      <c r="F10" s="8"/>
      <c r="G10" s="8"/>
      <c r="H10" s="8"/>
      <c r="I10" s="8"/>
      <c r="J10" s="8"/>
    </row>
    <row r="11" spans="1:10" ht="25.5" customHeight="1" x14ac:dyDescent="0.2">
      <c r="A11" s="12" t="s">
        <v>3</v>
      </c>
      <c r="B11" s="8" t="s">
        <v>9</v>
      </c>
      <c r="C11" s="8"/>
      <c r="D11" s="8"/>
      <c r="E11" s="8"/>
      <c r="F11" s="8"/>
      <c r="G11" s="8"/>
      <c r="H11" s="8"/>
      <c r="I11" s="8"/>
      <c r="J11" s="8"/>
    </row>
    <row r="12" spans="1:10" ht="25.5" customHeight="1" x14ac:dyDescent="0.2">
      <c r="A12" s="12" t="s">
        <v>3</v>
      </c>
      <c r="B12" s="8" t="s">
        <v>10</v>
      </c>
      <c r="C12" s="8"/>
      <c r="D12" s="8"/>
      <c r="E12" s="8"/>
      <c r="F12" s="8"/>
      <c r="G12" s="8"/>
      <c r="H12" s="8"/>
      <c r="I12" s="8"/>
      <c r="J12" s="8"/>
    </row>
    <row r="13" spans="1:10" ht="25.5" customHeight="1" x14ac:dyDescent="0.2">
      <c r="A13" s="12" t="s">
        <v>3</v>
      </c>
      <c r="B13" s="8" t="s">
        <v>11</v>
      </c>
      <c r="C13" s="8"/>
      <c r="D13" s="8"/>
      <c r="E13" s="8"/>
      <c r="F13" s="8"/>
      <c r="G13" s="8"/>
      <c r="H13" s="8"/>
      <c r="I13" s="8"/>
      <c r="J13" s="8"/>
    </row>
    <row r="15" spans="1:10" ht="27.75" customHeight="1" x14ac:dyDescent="0.2">
      <c r="A15" s="9" t="s">
        <v>12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25.5" customHeight="1" x14ac:dyDescent="0.2">
      <c r="A16" s="12" t="s">
        <v>3</v>
      </c>
      <c r="B16" s="8" t="s">
        <v>13</v>
      </c>
      <c r="C16" s="8"/>
      <c r="D16" s="8"/>
      <c r="E16" s="8"/>
      <c r="F16" s="8"/>
      <c r="G16" s="8"/>
      <c r="H16" s="8"/>
      <c r="I16" s="8"/>
      <c r="J16" s="8"/>
    </row>
    <row r="17" spans="1:10" ht="25.5" customHeight="1" x14ac:dyDescent="0.2">
      <c r="A17" s="12" t="s">
        <v>3</v>
      </c>
      <c r="B17" s="8" t="s">
        <v>14</v>
      </c>
      <c r="C17" s="8"/>
      <c r="D17" s="8"/>
      <c r="E17" s="8"/>
      <c r="F17" s="8"/>
      <c r="G17" s="8"/>
      <c r="H17" s="8"/>
      <c r="I17" s="8"/>
      <c r="J17" s="8"/>
    </row>
    <row r="18" spans="1:10" ht="25.5" customHeight="1" x14ac:dyDescent="0.2">
      <c r="A18" s="12" t="s">
        <v>3</v>
      </c>
      <c r="B18" s="8" t="s">
        <v>15</v>
      </c>
      <c r="C18" s="8"/>
      <c r="D18" s="8"/>
      <c r="E18" s="8"/>
      <c r="F18" s="8"/>
      <c r="G18" s="8"/>
      <c r="H18" s="8"/>
      <c r="I18" s="8"/>
      <c r="J18" s="8"/>
    </row>
    <row r="20" spans="1:10" ht="27.75" customHeight="1" x14ac:dyDescent="0.2">
      <c r="A20" s="9" t="s">
        <v>16</v>
      </c>
      <c r="B20" s="9"/>
      <c r="C20" s="9"/>
      <c r="D20" s="9"/>
      <c r="E20" s="9"/>
      <c r="F20" s="9"/>
      <c r="G20" s="9"/>
      <c r="H20" s="9"/>
      <c r="I20" s="9"/>
      <c r="J20" s="9"/>
    </row>
    <row r="21" spans="1:10" ht="25.5" customHeight="1" x14ac:dyDescent="0.2">
      <c r="A21" s="12" t="s">
        <v>3</v>
      </c>
      <c r="B21" s="8" t="s">
        <v>17</v>
      </c>
      <c r="C21" s="8"/>
      <c r="D21" s="8"/>
      <c r="E21" s="8"/>
      <c r="F21" s="8"/>
      <c r="G21" s="8"/>
      <c r="H21" s="8"/>
      <c r="I21" s="8"/>
      <c r="J21" s="8"/>
    </row>
    <row r="22" spans="1:10" ht="25.5" customHeight="1" x14ac:dyDescent="0.2">
      <c r="A22" s="12" t="s">
        <v>3</v>
      </c>
      <c r="B22" s="8" t="s">
        <v>18</v>
      </c>
      <c r="C22" s="8"/>
      <c r="D22" s="8"/>
      <c r="E22" s="8"/>
      <c r="F22" s="8"/>
      <c r="G22" s="8"/>
      <c r="H22" s="8"/>
      <c r="I22" s="8"/>
      <c r="J22" s="8"/>
    </row>
    <row r="23" spans="1:10" ht="25.5" customHeight="1" x14ac:dyDescent="0.2">
      <c r="A23" s="12" t="s">
        <v>3</v>
      </c>
      <c r="B23" s="8" t="s">
        <v>19</v>
      </c>
      <c r="C23" s="8"/>
      <c r="D23" s="8"/>
      <c r="E23" s="8"/>
      <c r="F23" s="8"/>
      <c r="G23" s="8"/>
      <c r="H23" s="8"/>
      <c r="I23" s="8"/>
      <c r="J23" s="8"/>
    </row>
    <row r="24" spans="1:10" ht="25.5" customHeight="1" x14ac:dyDescent="0.2">
      <c r="A24" s="12" t="s">
        <v>3</v>
      </c>
      <c r="B24" s="8" t="s">
        <v>20</v>
      </c>
      <c r="C24" s="8"/>
      <c r="D24" s="8"/>
      <c r="E24" s="8"/>
      <c r="F24" s="8"/>
      <c r="G24" s="8"/>
      <c r="H24" s="8"/>
      <c r="I24" s="8"/>
      <c r="J24" s="8"/>
    </row>
    <row r="27" spans="1:10" x14ac:dyDescent="0.2">
      <c r="A27" s="7" t="s">
        <v>21</v>
      </c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2">
      <c r="A28" s="6" t="s">
        <v>22</v>
      </c>
      <c r="B28" s="6"/>
      <c r="C28" s="6"/>
      <c r="D28" s="6"/>
      <c r="E28" s="6"/>
      <c r="F28" s="6"/>
      <c r="G28" s="6"/>
      <c r="H28" s="6"/>
      <c r="I28" s="6"/>
      <c r="J28" s="6"/>
    </row>
  </sheetData>
  <mergeCells count="22">
    <mergeCell ref="A27:J27"/>
    <mergeCell ref="A28:J28"/>
    <mergeCell ref="A20:J20"/>
    <mergeCell ref="B21:J21"/>
    <mergeCell ref="B22:J22"/>
    <mergeCell ref="B23:J23"/>
    <mergeCell ref="B24:J24"/>
    <mergeCell ref="B13:J13"/>
    <mergeCell ref="A15:J15"/>
    <mergeCell ref="B16:J16"/>
    <mergeCell ref="B17:J17"/>
    <mergeCell ref="B18:J18"/>
    <mergeCell ref="B7:J7"/>
    <mergeCell ref="A9:J9"/>
    <mergeCell ref="B10:J10"/>
    <mergeCell ref="B11:J11"/>
    <mergeCell ref="B12:J12"/>
    <mergeCell ref="D1:J1"/>
    <mergeCell ref="D2:J2"/>
    <mergeCell ref="A4:J4"/>
    <mergeCell ref="B5:J5"/>
    <mergeCell ref="B6:J6"/>
  </mergeCells>
  <pageMargins left="0.4" right="0.4" top="0.5" bottom="0.5" header="0.511811023622047" footer="0.511811023622047"/>
  <pageSetup paperSize="8" fitToHeight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0"/>
  <sheetViews>
    <sheetView showGridLines="0" zoomScaleNormal="100" workbookViewId="0">
      <pane ySplit="8" topLeftCell="A9" activePane="bottomLeft" state="frozen"/>
      <selection pane="bottomLeft" activeCell="F20" sqref="F20"/>
    </sheetView>
  </sheetViews>
  <sheetFormatPr baseColWidth="10" defaultColWidth="8.6640625" defaultRowHeight="15" x14ac:dyDescent="0.2"/>
  <cols>
    <col min="1" max="1" width="6" customWidth="1"/>
    <col min="2" max="2" width="11" customWidth="1"/>
    <col min="3" max="3" width="10" customWidth="1"/>
    <col min="4" max="4" width="11" customWidth="1"/>
    <col min="5" max="5" width="32" customWidth="1"/>
    <col min="6" max="7" width="22" customWidth="1"/>
    <col min="8" max="8" width="26" customWidth="1"/>
    <col min="9" max="9" width="14" customWidth="1"/>
    <col min="10" max="10" width="38" customWidth="1"/>
  </cols>
  <sheetData>
    <row r="1" spans="1:10" ht="27.75" customHeight="1" x14ac:dyDescent="0.25">
      <c r="D1" s="13" t="s">
        <v>23</v>
      </c>
      <c r="E1" s="5" t="s">
        <v>24</v>
      </c>
      <c r="F1" s="5"/>
      <c r="G1" s="5"/>
      <c r="H1" s="5"/>
      <c r="I1" s="5"/>
      <c r="J1" s="5"/>
    </row>
    <row r="2" spans="1:10" ht="27.75" customHeight="1" x14ac:dyDescent="0.2">
      <c r="D2" s="13" t="s">
        <v>25</v>
      </c>
      <c r="E2" s="4" t="s">
        <v>26</v>
      </c>
      <c r="F2" s="4"/>
      <c r="G2" s="4"/>
      <c r="H2" s="4"/>
      <c r="I2" s="4"/>
      <c r="J2" s="4"/>
    </row>
    <row r="3" spans="1:10" x14ac:dyDescent="0.2">
      <c r="D3" s="13" t="s">
        <v>27</v>
      </c>
      <c r="E3" s="14" t="s">
        <v>28</v>
      </c>
      <c r="G3" s="13" t="s">
        <v>29</v>
      </c>
      <c r="H3" s="4" t="s">
        <v>30</v>
      </c>
      <c r="I3" s="4"/>
      <c r="J3" s="4"/>
    </row>
    <row r="5" spans="1:10" ht="30" customHeight="1" x14ac:dyDescent="0.2">
      <c r="D5" s="52" t="s">
        <v>31</v>
      </c>
      <c r="E5" s="15">
        <v>0.41666666666666702</v>
      </c>
      <c r="G5" s="52" t="s">
        <v>32</v>
      </c>
      <c r="H5" s="16">
        <f>D38</f>
        <v>0.44432870370370398</v>
      </c>
      <c r="I5" s="52" t="s">
        <v>33</v>
      </c>
      <c r="J5" s="17">
        <f>C40</f>
        <v>2.7662037037037037E-2</v>
      </c>
    </row>
    <row r="7" spans="1:10" ht="25.5" customHeight="1" x14ac:dyDescent="0.3">
      <c r="A7" s="3" t="s">
        <v>34</v>
      </c>
      <c r="B7" s="3"/>
      <c r="C7" s="3"/>
      <c r="D7" s="2" t="s">
        <v>35</v>
      </c>
      <c r="E7" s="2"/>
      <c r="F7" s="2"/>
      <c r="G7" s="2"/>
      <c r="H7" s="2"/>
      <c r="I7" s="2"/>
      <c r="J7" s="2"/>
    </row>
    <row r="8" spans="1:10" ht="31.5" customHeight="1" x14ac:dyDescent="0.2">
      <c r="A8" s="18" t="s">
        <v>36</v>
      </c>
      <c r="B8" s="18" t="s">
        <v>37</v>
      </c>
      <c r="C8" s="18" t="s">
        <v>38</v>
      </c>
      <c r="D8" s="18" t="s">
        <v>39</v>
      </c>
      <c r="E8" s="18" t="s">
        <v>40</v>
      </c>
      <c r="F8" s="18" t="s">
        <v>41</v>
      </c>
      <c r="G8" s="18" t="s">
        <v>42</v>
      </c>
      <c r="H8" s="18" t="s">
        <v>43</v>
      </c>
      <c r="I8" s="18" t="s">
        <v>44</v>
      </c>
      <c r="J8" s="18" t="s">
        <v>45</v>
      </c>
    </row>
    <row r="9" spans="1:10" ht="31.5" customHeight="1" x14ac:dyDescent="0.2">
      <c r="A9" s="19">
        <v>1</v>
      </c>
      <c r="B9" s="20">
        <f>$E$5</f>
        <v>0.41666666666666702</v>
      </c>
      <c r="C9" s="21">
        <v>3.4722222222222199E-3</v>
      </c>
      <c r="D9" s="20">
        <f t="shared" ref="D9:D38" si="0">B9+IFERROR(C9,0)</f>
        <v>0.42013888888888923</v>
      </c>
      <c r="E9" s="22" t="s">
        <v>46</v>
      </c>
      <c r="F9" s="23" t="s">
        <v>47</v>
      </c>
      <c r="G9" s="23" t="s">
        <v>48</v>
      </c>
      <c r="H9" s="24" t="s">
        <v>49</v>
      </c>
      <c r="I9" s="25" t="s">
        <v>50</v>
      </c>
      <c r="J9" s="26" t="s">
        <v>51</v>
      </c>
    </row>
    <row r="10" spans="1:10" ht="31.5" customHeight="1" x14ac:dyDescent="0.2">
      <c r="A10" s="27">
        <v>2</v>
      </c>
      <c r="B10" s="28">
        <f t="shared" ref="B10:B38" si="1">D9</f>
        <v>0.42013888888888923</v>
      </c>
      <c r="C10" s="29">
        <v>3.4722222222222202E-4</v>
      </c>
      <c r="D10" s="28">
        <f t="shared" si="0"/>
        <v>0.42048611111111145</v>
      </c>
      <c r="E10" s="30" t="s">
        <v>52</v>
      </c>
      <c r="F10" s="31" t="s">
        <v>53</v>
      </c>
      <c r="G10" s="31" t="s">
        <v>48</v>
      </c>
      <c r="H10" s="32" t="s">
        <v>54</v>
      </c>
      <c r="I10" s="33" t="s">
        <v>55</v>
      </c>
      <c r="J10" s="34" t="s">
        <v>56</v>
      </c>
    </row>
    <row r="11" spans="1:10" ht="31.5" customHeight="1" x14ac:dyDescent="0.2">
      <c r="A11" s="19">
        <v>3</v>
      </c>
      <c r="B11" s="20">
        <f t="shared" si="1"/>
        <v>0.42048611111111145</v>
      </c>
      <c r="C11" s="21">
        <v>1.38888888888889E-3</v>
      </c>
      <c r="D11" s="20">
        <f t="shared" si="0"/>
        <v>0.42187500000000033</v>
      </c>
      <c r="E11" s="22" t="s">
        <v>57</v>
      </c>
      <c r="F11" s="23" t="s">
        <v>58</v>
      </c>
      <c r="G11" s="23" t="s">
        <v>59</v>
      </c>
      <c r="H11" s="24" t="s">
        <v>60</v>
      </c>
      <c r="I11" s="25" t="s">
        <v>61</v>
      </c>
      <c r="J11" s="26" t="s">
        <v>62</v>
      </c>
    </row>
    <row r="12" spans="1:10" ht="31.5" customHeight="1" x14ac:dyDescent="0.2">
      <c r="A12" s="27">
        <v>4</v>
      </c>
      <c r="B12" s="28">
        <f t="shared" si="1"/>
        <v>0.42187500000000033</v>
      </c>
      <c r="C12" s="29">
        <v>1.0416666666666699E-3</v>
      </c>
      <c r="D12" s="28">
        <f t="shared" si="0"/>
        <v>0.422916666666667</v>
      </c>
      <c r="E12" s="30" t="s">
        <v>63</v>
      </c>
      <c r="F12" s="31" t="s">
        <v>64</v>
      </c>
      <c r="G12" s="31" t="s">
        <v>59</v>
      </c>
      <c r="H12" s="32" t="s">
        <v>65</v>
      </c>
      <c r="I12" s="33" t="s">
        <v>61</v>
      </c>
      <c r="J12" s="34" t="s">
        <v>66</v>
      </c>
    </row>
    <row r="13" spans="1:10" ht="31.5" customHeight="1" x14ac:dyDescent="0.2">
      <c r="A13" s="19">
        <v>5</v>
      </c>
      <c r="B13" s="20">
        <f t="shared" si="1"/>
        <v>0.422916666666667</v>
      </c>
      <c r="C13" s="21">
        <v>5.5555555555555601E-3</v>
      </c>
      <c r="D13" s="20">
        <f t="shared" si="0"/>
        <v>0.42847222222222253</v>
      </c>
      <c r="E13" s="22" t="s">
        <v>67</v>
      </c>
      <c r="F13" s="23" t="s">
        <v>68</v>
      </c>
      <c r="G13" s="23" t="s">
        <v>69</v>
      </c>
      <c r="H13" s="24" t="s">
        <v>70</v>
      </c>
      <c r="I13" s="25" t="s">
        <v>71</v>
      </c>
      <c r="J13" s="26" t="s">
        <v>72</v>
      </c>
    </row>
    <row r="14" spans="1:10" ht="31.5" customHeight="1" x14ac:dyDescent="0.2">
      <c r="A14" s="27">
        <v>6</v>
      </c>
      <c r="B14" s="28">
        <f t="shared" si="1"/>
        <v>0.42847222222222253</v>
      </c>
      <c r="C14" s="29">
        <v>2.3148148148148201E-4</v>
      </c>
      <c r="D14" s="28">
        <f t="shared" si="0"/>
        <v>0.42870370370370403</v>
      </c>
      <c r="E14" s="30" t="s">
        <v>73</v>
      </c>
      <c r="F14" s="31" t="s">
        <v>74</v>
      </c>
      <c r="G14" s="31" t="s">
        <v>59</v>
      </c>
      <c r="H14" s="32" t="s">
        <v>75</v>
      </c>
      <c r="I14" s="33" t="s">
        <v>61</v>
      </c>
      <c r="J14" s="34" t="s">
        <v>76</v>
      </c>
    </row>
    <row r="15" spans="1:10" ht="31.5" customHeight="1" x14ac:dyDescent="0.2">
      <c r="A15" s="19">
        <v>7</v>
      </c>
      <c r="B15" s="20">
        <f t="shared" si="1"/>
        <v>0.42870370370370403</v>
      </c>
      <c r="C15" s="21">
        <v>3.1250000000000002E-3</v>
      </c>
      <c r="D15" s="20">
        <f t="shared" si="0"/>
        <v>0.43182870370370402</v>
      </c>
      <c r="E15" s="22" t="s">
        <v>77</v>
      </c>
      <c r="F15" s="23" t="s">
        <v>53</v>
      </c>
      <c r="G15" s="23" t="s">
        <v>48</v>
      </c>
      <c r="H15" s="24" t="s">
        <v>78</v>
      </c>
      <c r="I15" s="25" t="s">
        <v>55</v>
      </c>
      <c r="J15" s="26" t="s">
        <v>79</v>
      </c>
    </row>
    <row r="16" spans="1:10" ht="31.5" customHeight="1" x14ac:dyDescent="0.2">
      <c r="A16" s="27">
        <v>8</v>
      </c>
      <c r="B16" s="28">
        <f t="shared" si="1"/>
        <v>0.43182870370370402</v>
      </c>
      <c r="C16" s="29">
        <v>8.3333333333333297E-3</v>
      </c>
      <c r="D16" s="28">
        <f t="shared" si="0"/>
        <v>0.44016203703703732</v>
      </c>
      <c r="E16" s="30" t="s">
        <v>80</v>
      </c>
      <c r="F16" s="31" t="s">
        <v>81</v>
      </c>
      <c r="G16" s="31" t="s">
        <v>82</v>
      </c>
      <c r="H16" s="32" t="s">
        <v>83</v>
      </c>
      <c r="I16" s="33" t="s">
        <v>84</v>
      </c>
      <c r="J16" s="34" t="s">
        <v>85</v>
      </c>
    </row>
    <row r="17" spans="1:10" ht="31.5" customHeight="1" x14ac:dyDescent="0.2">
      <c r="A17" s="19">
        <v>9</v>
      </c>
      <c r="B17" s="20">
        <f t="shared" si="1"/>
        <v>0.44016203703703732</v>
      </c>
      <c r="C17" s="21">
        <v>2.0833333333333298E-3</v>
      </c>
      <c r="D17" s="20">
        <f t="shared" si="0"/>
        <v>0.44224537037037065</v>
      </c>
      <c r="E17" s="22" t="s">
        <v>86</v>
      </c>
      <c r="F17" s="23" t="s">
        <v>87</v>
      </c>
      <c r="G17" s="23" t="s">
        <v>59</v>
      </c>
      <c r="H17" s="24" t="s">
        <v>88</v>
      </c>
      <c r="I17" s="25" t="s">
        <v>61</v>
      </c>
      <c r="J17" s="26" t="s">
        <v>89</v>
      </c>
    </row>
    <row r="18" spans="1:10" ht="31.5" customHeight="1" x14ac:dyDescent="0.2">
      <c r="A18" s="27">
        <v>10</v>
      </c>
      <c r="B18" s="28">
        <f t="shared" si="1"/>
        <v>0.44224537037037065</v>
      </c>
      <c r="C18" s="29">
        <v>1.38888888888889E-3</v>
      </c>
      <c r="D18" s="28">
        <f t="shared" si="0"/>
        <v>0.44363425925925953</v>
      </c>
      <c r="E18" s="30" t="s">
        <v>90</v>
      </c>
      <c r="F18" s="31" t="s">
        <v>58</v>
      </c>
      <c r="G18" s="31" t="s">
        <v>59</v>
      </c>
      <c r="H18" s="32" t="s">
        <v>91</v>
      </c>
      <c r="I18" s="33" t="s">
        <v>61</v>
      </c>
      <c r="J18" s="34" t="s">
        <v>92</v>
      </c>
    </row>
    <row r="19" spans="1:10" ht="31.5" customHeight="1" x14ac:dyDescent="0.2">
      <c r="A19" s="19">
        <v>11</v>
      </c>
      <c r="B19" s="20">
        <f t="shared" si="1"/>
        <v>0.44363425925925953</v>
      </c>
      <c r="C19" s="21">
        <v>3.4722222222222202E-4</v>
      </c>
      <c r="D19" s="20">
        <f t="shared" si="0"/>
        <v>0.44398148148148175</v>
      </c>
      <c r="E19" s="22" t="s">
        <v>93</v>
      </c>
      <c r="F19" s="23" t="s">
        <v>53</v>
      </c>
      <c r="G19" s="23" t="s">
        <v>48</v>
      </c>
      <c r="H19" s="24" t="s">
        <v>94</v>
      </c>
      <c r="I19" s="25" t="s">
        <v>55</v>
      </c>
      <c r="J19" s="26" t="s">
        <v>95</v>
      </c>
    </row>
    <row r="20" spans="1:10" ht="31.5" customHeight="1" x14ac:dyDescent="0.2">
      <c r="A20" s="27">
        <v>12</v>
      </c>
      <c r="B20" s="28">
        <f t="shared" si="1"/>
        <v>0.44398148148148175</v>
      </c>
      <c r="C20" s="29">
        <v>3.4722222222222202E-4</v>
      </c>
      <c r="D20" s="28">
        <f t="shared" si="0"/>
        <v>0.44432870370370398</v>
      </c>
      <c r="E20" s="30" t="s">
        <v>96</v>
      </c>
      <c r="F20" s="31" t="s">
        <v>47</v>
      </c>
      <c r="G20" s="31" t="s">
        <v>48</v>
      </c>
      <c r="H20" s="32" t="s">
        <v>97</v>
      </c>
      <c r="I20" s="33" t="s">
        <v>48</v>
      </c>
      <c r="J20" s="34" t="s">
        <v>98</v>
      </c>
    </row>
    <row r="21" spans="1:10" ht="31.5" customHeight="1" x14ac:dyDescent="0.2">
      <c r="A21" s="19">
        <v>13</v>
      </c>
      <c r="B21" s="20">
        <f t="shared" si="1"/>
        <v>0.44432870370370398</v>
      </c>
      <c r="C21" s="21"/>
      <c r="D21" s="20">
        <f t="shared" si="0"/>
        <v>0.44432870370370398</v>
      </c>
      <c r="E21" s="22"/>
      <c r="F21" s="23"/>
      <c r="G21" s="23"/>
      <c r="H21" s="24"/>
      <c r="I21" s="25"/>
      <c r="J21" s="26"/>
    </row>
    <row r="22" spans="1:10" ht="31.5" customHeight="1" x14ac:dyDescent="0.2">
      <c r="A22" s="27">
        <v>14</v>
      </c>
      <c r="B22" s="28">
        <f t="shared" si="1"/>
        <v>0.44432870370370398</v>
      </c>
      <c r="C22" s="29"/>
      <c r="D22" s="28">
        <f t="shared" si="0"/>
        <v>0.44432870370370398</v>
      </c>
      <c r="E22" s="30"/>
      <c r="F22" s="31"/>
      <c r="G22" s="31"/>
      <c r="H22" s="32"/>
      <c r="I22" s="33"/>
      <c r="J22" s="34"/>
    </row>
    <row r="23" spans="1:10" ht="31.5" customHeight="1" x14ac:dyDescent="0.2">
      <c r="A23" s="19">
        <v>15</v>
      </c>
      <c r="B23" s="20">
        <f t="shared" si="1"/>
        <v>0.44432870370370398</v>
      </c>
      <c r="C23" s="21"/>
      <c r="D23" s="20">
        <f t="shared" si="0"/>
        <v>0.44432870370370398</v>
      </c>
      <c r="E23" s="22"/>
      <c r="F23" s="23"/>
      <c r="G23" s="23"/>
      <c r="H23" s="24"/>
      <c r="I23" s="25"/>
      <c r="J23" s="26"/>
    </row>
    <row r="24" spans="1:10" ht="31.5" customHeight="1" x14ac:dyDescent="0.2">
      <c r="A24" s="27">
        <v>16</v>
      </c>
      <c r="B24" s="28">
        <f t="shared" si="1"/>
        <v>0.44432870370370398</v>
      </c>
      <c r="C24" s="29"/>
      <c r="D24" s="28">
        <f t="shared" si="0"/>
        <v>0.44432870370370398</v>
      </c>
      <c r="E24" s="30"/>
      <c r="F24" s="31"/>
      <c r="G24" s="31"/>
      <c r="H24" s="32"/>
      <c r="I24" s="33"/>
      <c r="J24" s="34"/>
    </row>
    <row r="25" spans="1:10" ht="31.5" customHeight="1" x14ac:dyDescent="0.2">
      <c r="A25" s="19">
        <v>17</v>
      </c>
      <c r="B25" s="20">
        <f t="shared" si="1"/>
        <v>0.44432870370370398</v>
      </c>
      <c r="C25" s="21"/>
      <c r="D25" s="20">
        <f t="shared" si="0"/>
        <v>0.44432870370370398</v>
      </c>
      <c r="E25" s="22"/>
      <c r="F25" s="23"/>
      <c r="G25" s="23"/>
      <c r="H25" s="24"/>
      <c r="I25" s="25"/>
      <c r="J25" s="26"/>
    </row>
    <row r="26" spans="1:10" ht="31.5" customHeight="1" x14ac:dyDescent="0.2">
      <c r="A26" s="27">
        <v>18</v>
      </c>
      <c r="B26" s="28">
        <f t="shared" si="1"/>
        <v>0.44432870370370398</v>
      </c>
      <c r="C26" s="29"/>
      <c r="D26" s="28">
        <f t="shared" si="0"/>
        <v>0.44432870370370398</v>
      </c>
      <c r="E26" s="30"/>
      <c r="F26" s="31"/>
      <c r="G26" s="31"/>
      <c r="H26" s="32"/>
      <c r="I26" s="33"/>
      <c r="J26" s="34"/>
    </row>
    <row r="27" spans="1:10" ht="31.5" customHeight="1" x14ac:dyDescent="0.2">
      <c r="A27" s="19">
        <v>19</v>
      </c>
      <c r="B27" s="20">
        <f t="shared" si="1"/>
        <v>0.44432870370370398</v>
      </c>
      <c r="C27" s="21"/>
      <c r="D27" s="20">
        <f t="shared" si="0"/>
        <v>0.44432870370370398</v>
      </c>
      <c r="E27" s="22"/>
      <c r="F27" s="23"/>
      <c r="G27" s="23"/>
      <c r="H27" s="24"/>
      <c r="I27" s="25"/>
      <c r="J27" s="26"/>
    </row>
    <row r="28" spans="1:10" ht="31.5" customHeight="1" x14ac:dyDescent="0.2">
      <c r="A28" s="27">
        <v>20</v>
      </c>
      <c r="B28" s="28">
        <f t="shared" si="1"/>
        <v>0.44432870370370398</v>
      </c>
      <c r="C28" s="29"/>
      <c r="D28" s="28">
        <f t="shared" si="0"/>
        <v>0.44432870370370398</v>
      </c>
      <c r="E28" s="30"/>
      <c r="F28" s="31"/>
      <c r="G28" s="31"/>
      <c r="H28" s="32"/>
      <c r="I28" s="33"/>
      <c r="J28" s="34"/>
    </row>
    <row r="29" spans="1:10" ht="31.5" customHeight="1" x14ac:dyDescent="0.2">
      <c r="A29" s="19">
        <v>21</v>
      </c>
      <c r="B29" s="20">
        <f t="shared" si="1"/>
        <v>0.44432870370370398</v>
      </c>
      <c r="C29" s="21"/>
      <c r="D29" s="20">
        <f t="shared" si="0"/>
        <v>0.44432870370370398</v>
      </c>
      <c r="E29" s="22"/>
      <c r="F29" s="23"/>
      <c r="G29" s="23"/>
      <c r="H29" s="24"/>
      <c r="I29" s="25"/>
      <c r="J29" s="26"/>
    </row>
    <row r="30" spans="1:10" ht="31.5" customHeight="1" x14ac:dyDescent="0.2">
      <c r="A30" s="27">
        <v>22</v>
      </c>
      <c r="B30" s="28">
        <f t="shared" si="1"/>
        <v>0.44432870370370398</v>
      </c>
      <c r="C30" s="29"/>
      <c r="D30" s="28">
        <f t="shared" si="0"/>
        <v>0.44432870370370398</v>
      </c>
      <c r="E30" s="30"/>
      <c r="F30" s="31"/>
      <c r="G30" s="31"/>
      <c r="H30" s="32"/>
      <c r="I30" s="33"/>
      <c r="J30" s="34"/>
    </row>
    <row r="31" spans="1:10" ht="31.5" customHeight="1" x14ac:dyDescent="0.2">
      <c r="A31" s="19">
        <v>23</v>
      </c>
      <c r="B31" s="20">
        <f t="shared" si="1"/>
        <v>0.44432870370370398</v>
      </c>
      <c r="C31" s="21"/>
      <c r="D31" s="20">
        <f t="shared" si="0"/>
        <v>0.44432870370370398</v>
      </c>
      <c r="E31" s="22"/>
      <c r="F31" s="23"/>
      <c r="G31" s="23"/>
      <c r="H31" s="24"/>
      <c r="I31" s="25"/>
      <c r="J31" s="26"/>
    </row>
    <row r="32" spans="1:10" ht="31.5" customHeight="1" x14ac:dyDescent="0.2">
      <c r="A32" s="27">
        <v>24</v>
      </c>
      <c r="B32" s="28">
        <f t="shared" si="1"/>
        <v>0.44432870370370398</v>
      </c>
      <c r="C32" s="29"/>
      <c r="D32" s="28">
        <f t="shared" si="0"/>
        <v>0.44432870370370398</v>
      </c>
      <c r="E32" s="30"/>
      <c r="F32" s="31"/>
      <c r="G32" s="31"/>
      <c r="H32" s="32"/>
      <c r="I32" s="33"/>
      <c r="J32" s="34"/>
    </row>
    <row r="33" spans="1:10" ht="31.5" customHeight="1" x14ac:dyDescent="0.2">
      <c r="A33" s="19">
        <v>25</v>
      </c>
      <c r="B33" s="20">
        <f t="shared" si="1"/>
        <v>0.44432870370370398</v>
      </c>
      <c r="C33" s="21"/>
      <c r="D33" s="20">
        <f t="shared" si="0"/>
        <v>0.44432870370370398</v>
      </c>
      <c r="E33" s="22"/>
      <c r="F33" s="23"/>
      <c r="G33" s="23"/>
      <c r="H33" s="24"/>
      <c r="I33" s="25"/>
      <c r="J33" s="26"/>
    </row>
    <row r="34" spans="1:10" ht="31.5" customHeight="1" x14ac:dyDescent="0.2">
      <c r="A34" s="27">
        <v>26</v>
      </c>
      <c r="B34" s="28">
        <f t="shared" si="1"/>
        <v>0.44432870370370398</v>
      </c>
      <c r="C34" s="29"/>
      <c r="D34" s="28">
        <f t="shared" si="0"/>
        <v>0.44432870370370398</v>
      </c>
      <c r="E34" s="30"/>
      <c r="F34" s="31"/>
      <c r="G34" s="31"/>
      <c r="H34" s="32"/>
      <c r="I34" s="33"/>
      <c r="J34" s="34"/>
    </row>
    <row r="35" spans="1:10" ht="31.5" customHeight="1" x14ac:dyDescent="0.2">
      <c r="A35" s="19">
        <v>27</v>
      </c>
      <c r="B35" s="20">
        <f t="shared" si="1"/>
        <v>0.44432870370370398</v>
      </c>
      <c r="C35" s="21"/>
      <c r="D35" s="20">
        <f t="shared" si="0"/>
        <v>0.44432870370370398</v>
      </c>
      <c r="E35" s="22"/>
      <c r="F35" s="23"/>
      <c r="G35" s="23"/>
      <c r="H35" s="24"/>
      <c r="I35" s="25"/>
      <c r="J35" s="26"/>
    </row>
    <row r="36" spans="1:10" ht="31.5" customHeight="1" x14ac:dyDescent="0.2">
      <c r="A36" s="27">
        <v>28</v>
      </c>
      <c r="B36" s="28">
        <f t="shared" si="1"/>
        <v>0.44432870370370398</v>
      </c>
      <c r="C36" s="29"/>
      <c r="D36" s="28">
        <f t="shared" si="0"/>
        <v>0.44432870370370398</v>
      </c>
      <c r="E36" s="30"/>
      <c r="F36" s="31"/>
      <c r="G36" s="31"/>
      <c r="H36" s="32"/>
      <c r="I36" s="33"/>
      <c r="J36" s="34"/>
    </row>
    <row r="37" spans="1:10" ht="31.5" customHeight="1" x14ac:dyDescent="0.2">
      <c r="A37" s="19">
        <v>29</v>
      </c>
      <c r="B37" s="20">
        <f t="shared" si="1"/>
        <v>0.44432870370370398</v>
      </c>
      <c r="C37" s="21"/>
      <c r="D37" s="20">
        <f t="shared" si="0"/>
        <v>0.44432870370370398</v>
      </c>
      <c r="E37" s="22"/>
      <c r="F37" s="23"/>
      <c r="G37" s="23"/>
      <c r="H37" s="24"/>
      <c r="I37" s="25"/>
      <c r="J37" s="26"/>
    </row>
    <row r="38" spans="1:10" ht="31.5" customHeight="1" x14ac:dyDescent="0.2">
      <c r="A38" s="27">
        <v>30</v>
      </c>
      <c r="B38" s="28">
        <f t="shared" si="1"/>
        <v>0.44432870370370398</v>
      </c>
      <c r="C38" s="29"/>
      <c r="D38" s="28">
        <f t="shared" si="0"/>
        <v>0.44432870370370398</v>
      </c>
      <c r="E38" s="30"/>
      <c r="F38" s="31"/>
      <c r="G38" s="31"/>
      <c r="H38" s="32"/>
      <c r="I38" s="33"/>
      <c r="J38" s="34"/>
    </row>
    <row r="40" spans="1:10" ht="25.5" customHeight="1" x14ac:dyDescent="0.2">
      <c r="C40" s="35">
        <f>SUM(C9:C38)</f>
        <v>2.7662037037037037E-2</v>
      </c>
      <c r="D40" s="36" t="s">
        <v>99</v>
      </c>
    </row>
  </sheetData>
  <mergeCells count="5">
    <mergeCell ref="E1:J1"/>
    <mergeCell ref="E2:J2"/>
    <mergeCell ref="H3:J3"/>
    <mergeCell ref="A7:C7"/>
    <mergeCell ref="D7:J7"/>
  </mergeCells>
  <pageMargins left="0.4" right="0.4" top="0.5" bottom="0.5" header="0.511811023622047" footer="0.511811023622047"/>
  <pageSetup paperSize="8" fitToHeight="0" orientation="landscape" horizontalDpi="300" verticalDpi="300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100-000000000000}">
          <x14:formula1>
            <xm:f>Compositions!$A$7:$A$20</xm:f>
          </x14:formula1>
          <x14:formula2>
            <xm:f>0</xm:f>
          </x14:formula2>
          <xm:sqref>F9:F38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0"/>
  <sheetViews>
    <sheetView showGridLines="0" zoomScaleNormal="100" workbookViewId="0">
      <selection activeCell="D9" sqref="D9"/>
    </sheetView>
  </sheetViews>
  <sheetFormatPr baseColWidth="10" defaultColWidth="8.6640625" defaultRowHeight="15" x14ac:dyDescent="0.2"/>
  <cols>
    <col min="1" max="1" width="28" customWidth="1"/>
    <col min="2" max="2" width="50" customWidth="1"/>
    <col min="3" max="3" width="28" customWidth="1"/>
    <col min="4" max="4" width="30" customWidth="1"/>
  </cols>
  <sheetData>
    <row r="1" spans="1:4" x14ac:dyDescent="0.2">
      <c r="A1" s="13" t="s">
        <v>100</v>
      </c>
    </row>
    <row r="2" spans="1:4" ht="24" x14ac:dyDescent="0.3">
      <c r="A2" s="3" t="s">
        <v>101</v>
      </c>
      <c r="B2" s="3"/>
      <c r="C2" s="3"/>
      <c r="D2" s="3"/>
    </row>
    <row r="4" spans="1:4" ht="30" customHeight="1" x14ac:dyDescent="0.2">
      <c r="A4" s="1" t="s">
        <v>102</v>
      </c>
      <c r="B4" s="1"/>
      <c r="C4" s="1"/>
      <c r="D4" s="1"/>
    </row>
    <row r="6" spans="1:4" ht="27.75" customHeight="1" x14ac:dyDescent="0.2">
      <c r="A6" s="37" t="s">
        <v>103</v>
      </c>
      <c r="B6" s="37" t="s">
        <v>104</v>
      </c>
      <c r="C6" s="37" t="s">
        <v>105</v>
      </c>
      <c r="D6" s="37" t="s">
        <v>106</v>
      </c>
    </row>
    <row r="7" spans="1:4" ht="27.75" customHeight="1" x14ac:dyDescent="0.2">
      <c r="A7" s="38" t="s">
        <v>53</v>
      </c>
      <c r="B7" s="39" t="s">
        <v>107</v>
      </c>
      <c r="C7" s="40" t="s">
        <v>108</v>
      </c>
      <c r="D7" s="41" t="s">
        <v>109</v>
      </c>
    </row>
    <row r="8" spans="1:4" ht="27.75" customHeight="1" x14ac:dyDescent="0.2">
      <c r="A8" s="42" t="s">
        <v>110</v>
      </c>
      <c r="B8" s="43" t="s">
        <v>111</v>
      </c>
      <c r="C8" s="44" t="s">
        <v>112</v>
      </c>
      <c r="D8" s="45" t="s">
        <v>113</v>
      </c>
    </row>
    <row r="9" spans="1:4" ht="27.75" customHeight="1" x14ac:dyDescent="0.2">
      <c r="A9" s="38" t="s">
        <v>47</v>
      </c>
      <c r="B9" s="39" t="s">
        <v>114</v>
      </c>
      <c r="C9" s="40" t="s">
        <v>115</v>
      </c>
      <c r="D9" s="41" t="s">
        <v>116</v>
      </c>
    </row>
    <row r="10" spans="1:4" ht="27.75" customHeight="1" x14ac:dyDescent="0.2">
      <c r="A10" s="42" t="s">
        <v>58</v>
      </c>
      <c r="B10" s="43" t="s">
        <v>117</v>
      </c>
      <c r="C10" s="44" t="s">
        <v>118</v>
      </c>
      <c r="D10" s="45" t="s">
        <v>48</v>
      </c>
    </row>
    <row r="11" spans="1:4" ht="27.75" customHeight="1" x14ac:dyDescent="0.2">
      <c r="A11" s="38" t="s">
        <v>64</v>
      </c>
      <c r="B11" s="39" t="s">
        <v>119</v>
      </c>
      <c r="C11" s="40" t="s">
        <v>120</v>
      </c>
      <c r="D11" s="41" t="s">
        <v>121</v>
      </c>
    </row>
    <row r="12" spans="1:4" ht="27.75" customHeight="1" x14ac:dyDescent="0.2">
      <c r="A12" s="42" t="s">
        <v>74</v>
      </c>
      <c r="B12" s="43" t="s">
        <v>122</v>
      </c>
      <c r="C12" s="44" t="s">
        <v>123</v>
      </c>
      <c r="D12" s="45" t="s">
        <v>124</v>
      </c>
    </row>
    <row r="13" spans="1:4" ht="27.75" customHeight="1" x14ac:dyDescent="0.2">
      <c r="A13" s="38" t="s">
        <v>68</v>
      </c>
      <c r="B13" s="39" t="s">
        <v>125</v>
      </c>
      <c r="C13" s="40" t="s">
        <v>126</v>
      </c>
      <c r="D13" s="41" t="s">
        <v>127</v>
      </c>
    </row>
    <row r="14" spans="1:4" ht="27.75" customHeight="1" x14ac:dyDescent="0.2">
      <c r="A14" s="42" t="s">
        <v>128</v>
      </c>
      <c r="B14" s="43" t="s">
        <v>129</v>
      </c>
      <c r="C14" s="44" t="s">
        <v>130</v>
      </c>
      <c r="D14" s="45" t="s">
        <v>131</v>
      </c>
    </row>
    <row r="15" spans="1:4" ht="27.75" customHeight="1" x14ac:dyDescent="0.2">
      <c r="A15" s="38" t="s">
        <v>81</v>
      </c>
      <c r="B15" s="39" t="s">
        <v>132</v>
      </c>
      <c r="C15" s="40" t="s">
        <v>133</v>
      </c>
      <c r="D15" s="41" t="s">
        <v>134</v>
      </c>
    </row>
    <row r="16" spans="1:4" ht="27.75" customHeight="1" x14ac:dyDescent="0.2">
      <c r="A16" s="42" t="s">
        <v>87</v>
      </c>
      <c r="B16" s="43" t="s">
        <v>135</v>
      </c>
      <c r="C16" s="44" t="s">
        <v>136</v>
      </c>
      <c r="D16" s="45" t="s">
        <v>137</v>
      </c>
    </row>
    <row r="17" spans="1:4" ht="27.75" customHeight="1" x14ac:dyDescent="0.2">
      <c r="A17" s="38" t="s">
        <v>138</v>
      </c>
      <c r="B17" s="39" t="s">
        <v>139</v>
      </c>
      <c r="C17" s="40" t="s">
        <v>140</v>
      </c>
      <c r="D17" s="41" t="s">
        <v>141</v>
      </c>
    </row>
    <row r="18" spans="1:4" ht="27.75" customHeight="1" x14ac:dyDescent="0.2">
      <c r="A18" s="42" t="s">
        <v>142</v>
      </c>
      <c r="B18" s="43" t="s">
        <v>143</v>
      </c>
      <c r="C18" s="44" t="s">
        <v>144</v>
      </c>
      <c r="D18" s="45" t="s">
        <v>145</v>
      </c>
    </row>
    <row r="19" spans="1:4" ht="27.75" customHeight="1" x14ac:dyDescent="0.2">
      <c r="A19" s="38" t="s">
        <v>146</v>
      </c>
      <c r="B19" s="39" t="s">
        <v>147</v>
      </c>
      <c r="C19" s="40" t="s">
        <v>148</v>
      </c>
      <c r="D19" s="41" t="s">
        <v>149</v>
      </c>
    </row>
    <row r="20" spans="1:4" ht="27.75" customHeight="1" x14ac:dyDescent="0.2">
      <c r="A20" s="42" t="s">
        <v>150</v>
      </c>
      <c r="B20" s="43" t="s">
        <v>151</v>
      </c>
      <c r="C20" s="44" t="s">
        <v>152</v>
      </c>
      <c r="D20" s="45" t="s">
        <v>153</v>
      </c>
    </row>
  </sheetData>
  <mergeCells count="2">
    <mergeCell ref="A2:D2"/>
    <mergeCell ref="A4:D4"/>
  </mergeCells>
  <pageMargins left="0.4" right="0.4" top="0.5" bottom="0.5" header="0.511811023622047" footer="0.511811023622047"/>
  <pageSetup paperSize="8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1"/>
  <sheetViews>
    <sheetView showGridLines="0" zoomScaleNormal="100" workbookViewId="0">
      <pane ySplit="6" topLeftCell="A7" activePane="bottomLeft" state="frozen"/>
      <selection pane="bottomLeft" activeCell="C18" sqref="C18"/>
    </sheetView>
  </sheetViews>
  <sheetFormatPr baseColWidth="10" defaultColWidth="8.6640625" defaultRowHeight="15" x14ac:dyDescent="0.2"/>
  <cols>
    <col min="1" max="1" width="8" customWidth="1"/>
    <col min="2" max="2" width="32" customWidth="1"/>
    <col min="3" max="3" width="14" customWidth="1"/>
    <col min="4" max="4" width="11" customWidth="1"/>
    <col min="5" max="7" width="14" customWidth="1"/>
    <col min="8" max="8" width="36" customWidth="1"/>
  </cols>
  <sheetData>
    <row r="1" spans="1:8" x14ac:dyDescent="0.2">
      <c r="A1" s="13" t="s">
        <v>154</v>
      </c>
    </row>
    <row r="2" spans="1:8" ht="24" x14ac:dyDescent="0.3">
      <c r="A2" s="3" t="s">
        <v>155</v>
      </c>
      <c r="B2" s="3"/>
      <c r="C2" s="3"/>
      <c r="D2" s="3"/>
      <c r="E2" s="3"/>
      <c r="F2" s="3"/>
      <c r="G2" s="3"/>
    </row>
    <row r="4" spans="1:8" ht="30" customHeight="1" x14ac:dyDescent="0.2">
      <c r="A4" s="1" t="s">
        <v>156</v>
      </c>
      <c r="B4" s="1"/>
      <c r="C4" s="1"/>
      <c r="D4" s="1"/>
      <c r="E4" s="1"/>
      <c r="F4" s="1"/>
      <c r="G4" s="1"/>
    </row>
    <row r="6" spans="1:8" ht="27.75" customHeight="1" x14ac:dyDescent="0.2">
      <c r="A6" s="37" t="s">
        <v>157</v>
      </c>
      <c r="B6" s="37" t="s">
        <v>158</v>
      </c>
      <c r="C6" s="37" t="s">
        <v>159</v>
      </c>
      <c r="D6" s="37" t="s">
        <v>38</v>
      </c>
      <c r="E6" s="37" t="s">
        <v>160</v>
      </c>
      <c r="F6" s="37" t="s">
        <v>161</v>
      </c>
      <c r="G6" s="37" t="s">
        <v>162</v>
      </c>
      <c r="H6" s="37" t="s">
        <v>163</v>
      </c>
    </row>
    <row r="7" spans="1:8" ht="25.5" customHeight="1" x14ac:dyDescent="0.2">
      <c r="A7" s="46" t="s">
        <v>164</v>
      </c>
      <c r="B7" s="38" t="s">
        <v>54</v>
      </c>
      <c r="C7" s="40" t="s">
        <v>165</v>
      </c>
      <c r="D7" s="47" t="s">
        <v>166</v>
      </c>
      <c r="E7" s="40" t="s">
        <v>167</v>
      </c>
      <c r="F7" s="40" t="s">
        <v>168</v>
      </c>
      <c r="G7" s="48" t="s">
        <v>169</v>
      </c>
      <c r="H7" s="40" t="s">
        <v>170</v>
      </c>
    </row>
    <row r="8" spans="1:8" ht="25.5" customHeight="1" x14ac:dyDescent="0.2">
      <c r="A8" s="49" t="s">
        <v>171</v>
      </c>
      <c r="B8" s="42" t="s">
        <v>78</v>
      </c>
      <c r="C8" s="44" t="s">
        <v>165</v>
      </c>
      <c r="D8" s="50" t="s">
        <v>172</v>
      </c>
      <c r="E8" s="44" t="s">
        <v>167</v>
      </c>
      <c r="F8" s="44" t="s">
        <v>168</v>
      </c>
      <c r="G8" s="51" t="s">
        <v>173</v>
      </c>
      <c r="H8" s="44" t="s">
        <v>174</v>
      </c>
    </row>
    <row r="9" spans="1:8" ht="25.5" customHeight="1" x14ac:dyDescent="0.2">
      <c r="A9" s="46" t="s">
        <v>175</v>
      </c>
      <c r="B9" s="38" t="s">
        <v>94</v>
      </c>
      <c r="C9" s="40" t="s">
        <v>165</v>
      </c>
      <c r="D9" s="47" t="s">
        <v>166</v>
      </c>
      <c r="E9" s="40" t="s">
        <v>167</v>
      </c>
      <c r="F9" s="40" t="s">
        <v>168</v>
      </c>
      <c r="G9" s="48" t="s">
        <v>169</v>
      </c>
      <c r="H9" s="40" t="s">
        <v>176</v>
      </c>
    </row>
    <row r="10" spans="1:8" ht="25.5" customHeight="1" x14ac:dyDescent="0.2">
      <c r="A10" s="49" t="s">
        <v>177</v>
      </c>
      <c r="B10" s="42" t="s">
        <v>178</v>
      </c>
      <c r="C10" s="44" t="s">
        <v>44</v>
      </c>
      <c r="D10" s="50" t="s">
        <v>179</v>
      </c>
      <c r="E10" s="44" t="s">
        <v>48</v>
      </c>
      <c r="F10" s="44" t="s">
        <v>168</v>
      </c>
      <c r="G10" s="51" t="s">
        <v>173</v>
      </c>
      <c r="H10" s="44" t="s">
        <v>180</v>
      </c>
    </row>
    <row r="11" spans="1:8" ht="25.5" customHeight="1" x14ac:dyDescent="0.2">
      <c r="A11" s="46" t="s">
        <v>181</v>
      </c>
      <c r="B11" s="38" t="s">
        <v>182</v>
      </c>
      <c r="C11" s="40" t="s">
        <v>183</v>
      </c>
      <c r="D11" s="47" t="s">
        <v>48</v>
      </c>
      <c r="E11" s="40" t="s">
        <v>167</v>
      </c>
      <c r="F11" s="40" t="s">
        <v>184</v>
      </c>
      <c r="G11" s="48" t="s">
        <v>185</v>
      </c>
      <c r="H11" s="40" t="s">
        <v>186</v>
      </c>
    </row>
    <row r="12" spans="1:8" ht="25.5" customHeight="1" x14ac:dyDescent="0.2">
      <c r="A12" s="49" t="s">
        <v>187</v>
      </c>
      <c r="B12" s="42" t="s">
        <v>188</v>
      </c>
      <c r="C12" s="44" t="s">
        <v>189</v>
      </c>
      <c r="D12" s="50" t="s">
        <v>48</v>
      </c>
      <c r="E12" s="44" t="s">
        <v>167</v>
      </c>
      <c r="F12" s="44" t="s">
        <v>48</v>
      </c>
      <c r="G12" s="51" t="s">
        <v>173</v>
      </c>
      <c r="H12" s="44" t="s">
        <v>190</v>
      </c>
    </row>
    <row r="13" spans="1:8" ht="25.5" customHeight="1" x14ac:dyDescent="0.2">
      <c r="A13" s="46" t="s">
        <v>191</v>
      </c>
      <c r="B13" s="38" t="s">
        <v>192</v>
      </c>
      <c r="C13" s="40" t="s">
        <v>193</v>
      </c>
      <c r="D13" s="47" t="s">
        <v>48</v>
      </c>
      <c r="E13" s="40" t="s">
        <v>194</v>
      </c>
      <c r="F13" s="40" t="s">
        <v>48</v>
      </c>
      <c r="G13" s="48" t="s">
        <v>173</v>
      </c>
      <c r="H13" s="40" t="s">
        <v>195</v>
      </c>
    </row>
    <row r="14" spans="1:8" ht="25.5" customHeight="1" x14ac:dyDescent="0.2">
      <c r="A14" s="49" t="s">
        <v>196</v>
      </c>
      <c r="B14" s="42" t="s">
        <v>197</v>
      </c>
      <c r="C14" s="44" t="s">
        <v>198</v>
      </c>
      <c r="D14" s="50" t="s">
        <v>48</v>
      </c>
      <c r="E14" s="44" t="s">
        <v>167</v>
      </c>
      <c r="F14" s="44" t="s">
        <v>48</v>
      </c>
      <c r="G14" s="51" t="s">
        <v>199</v>
      </c>
      <c r="H14" s="44" t="s">
        <v>200</v>
      </c>
    </row>
    <row r="15" spans="1:8" ht="25.5" customHeight="1" x14ac:dyDescent="0.2">
      <c r="A15" s="46" t="s">
        <v>201</v>
      </c>
      <c r="B15" s="38" t="s">
        <v>202</v>
      </c>
      <c r="C15" s="40" t="s">
        <v>198</v>
      </c>
      <c r="D15" s="47" t="s">
        <v>203</v>
      </c>
      <c r="E15" s="40" t="s">
        <v>167</v>
      </c>
      <c r="F15" s="40" t="s">
        <v>48</v>
      </c>
      <c r="G15" s="48" t="s">
        <v>173</v>
      </c>
      <c r="H15" s="40" t="s">
        <v>204</v>
      </c>
    </row>
    <row r="16" spans="1:8" ht="25.5" customHeight="1" x14ac:dyDescent="0.2">
      <c r="A16" s="49" t="s">
        <v>205</v>
      </c>
      <c r="B16" s="42" t="s">
        <v>206</v>
      </c>
      <c r="C16" s="44" t="s">
        <v>189</v>
      </c>
      <c r="D16" s="50" t="s">
        <v>48</v>
      </c>
      <c r="E16" s="44" t="s">
        <v>167</v>
      </c>
      <c r="F16" s="44" t="s">
        <v>48</v>
      </c>
      <c r="G16" s="51" t="s">
        <v>199</v>
      </c>
      <c r="H16" s="44" t="s">
        <v>207</v>
      </c>
    </row>
    <row r="17" spans="1:8" ht="25.5" customHeight="1" x14ac:dyDescent="0.2">
      <c r="A17" s="39"/>
      <c r="B17" s="39"/>
      <c r="C17" s="39"/>
      <c r="D17" s="39"/>
      <c r="E17" s="39"/>
      <c r="F17" s="39"/>
      <c r="G17" s="39"/>
      <c r="H17" s="39"/>
    </row>
    <row r="18" spans="1:8" ht="25.5" customHeight="1" x14ac:dyDescent="0.2">
      <c r="A18" s="43"/>
      <c r="B18" s="43"/>
      <c r="C18" s="43"/>
      <c r="D18" s="43"/>
      <c r="E18" s="43"/>
      <c r="F18" s="43"/>
      <c r="G18" s="43"/>
      <c r="H18" s="43"/>
    </row>
    <row r="19" spans="1:8" ht="25.5" customHeight="1" x14ac:dyDescent="0.2">
      <c r="A19" s="39"/>
      <c r="B19" s="39"/>
      <c r="C19" s="39"/>
      <c r="D19" s="39"/>
      <c r="E19" s="39"/>
      <c r="F19" s="39"/>
      <c r="G19" s="39"/>
      <c r="H19" s="39"/>
    </row>
    <row r="20" spans="1:8" ht="25.5" customHeight="1" x14ac:dyDescent="0.2">
      <c r="A20" s="43"/>
      <c r="B20" s="43"/>
      <c r="C20" s="43"/>
      <c r="D20" s="43"/>
      <c r="E20" s="43"/>
      <c r="F20" s="43"/>
      <c r="G20" s="43"/>
      <c r="H20" s="43"/>
    </row>
    <row r="21" spans="1:8" ht="25.5" customHeight="1" x14ac:dyDescent="0.2">
      <c r="A21" s="39"/>
      <c r="B21" s="39"/>
      <c r="C21" s="39"/>
      <c r="D21" s="39"/>
      <c r="E21" s="39"/>
      <c r="F21" s="39"/>
      <c r="G21" s="39"/>
      <c r="H21" s="39"/>
    </row>
    <row r="22" spans="1:8" ht="25.5" customHeight="1" x14ac:dyDescent="0.2">
      <c r="A22" s="43"/>
      <c r="B22" s="43"/>
      <c r="C22" s="43"/>
      <c r="D22" s="43"/>
      <c r="E22" s="43"/>
      <c r="F22" s="43"/>
      <c r="G22" s="43"/>
      <c r="H22" s="43"/>
    </row>
    <row r="23" spans="1:8" ht="25.5" customHeight="1" x14ac:dyDescent="0.2">
      <c r="A23" s="39"/>
      <c r="B23" s="39"/>
      <c r="C23" s="39"/>
      <c r="D23" s="39"/>
      <c r="E23" s="39"/>
      <c r="F23" s="39"/>
      <c r="G23" s="39"/>
      <c r="H23" s="39"/>
    </row>
    <row r="24" spans="1:8" ht="25.5" customHeight="1" x14ac:dyDescent="0.2">
      <c r="A24" s="43"/>
      <c r="B24" s="43"/>
      <c r="C24" s="43"/>
      <c r="D24" s="43"/>
      <c r="E24" s="43"/>
      <c r="F24" s="43"/>
      <c r="G24" s="43"/>
      <c r="H24" s="43"/>
    </row>
    <row r="25" spans="1:8" ht="25.5" customHeight="1" x14ac:dyDescent="0.2">
      <c r="A25" s="39"/>
      <c r="B25" s="39"/>
      <c r="C25" s="39"/>
      <c r="D25" s="39"/>
      <c r="E25" s="39"/>
      <c r="F25" s="39"/>
      <c r="G25" s="39"/>
      <c r="H25" s="39"/>
    </row>
    <row r="26" spans="1:8" ht="25.5" customHeight="1" x14ac:dyDescent="0.2">
      <c r="A26" s="43"/>
      <c r="B26" s="43"/>
      <c r="C26" s="43"/>
      <c r="D26" s="43"/>
      <c r="E26" s="43"/>
      <c r="F26" s="43"/>
      <c r="G26" s="43"/>
      <c r="H26" s="43"/>
    </row>
    <row r="27" spans="1:8" ht="25.5" customHeight="1" x14ac:dyDescent="0.2">
      <c r="A27" s="39"/>
      <c r="B27" s="39"/>
      <c r="C27" s="39"/>
      <c r="D27" s="39"/>
      <c r="E27" s="39"/>
      <c r="F27" s="39"/>
      <c r="G27" s="39"/>
      <c r="H27" s="39"/>
    </row>
    <row r="28" spans="1:8" ht="25.5" customHeight="1" x14ac:dyDescent="0.2">
      <c r="A28" s="43"/>
      <c r="B28" s="43"/>
      <c r="C28" s="43"/>
      <c r="D28" s="43"/>
      <c r="E28" s="43"/>
      <c r="F28" s="43"/>
      <c r="G28" s="43"/>
      <c r="H28" s="43"/>
    </row>
    <row r="29" spans="1:8" ht="25.5" customHeight="1" x14ac:dyDescent="0.2">
      <c r="A29" s="39"/>
      <c r="B29" s="39"/>
      <c r="C29" s="39"/>
      <c r="D29" s="39"/>
      <c r="E29" s="39"/>
      <c r="F29" s="39"/>
      <c r="G29" s="39"/>
      <c r="H29" s="39"/>
    </row>
    <row r="30" spans="1:8" ht="25.5" customHeight="1" x14ac:dyDescent="0.2">
      <c r="A30" s="43"/>
      <c r="B30" s="43"/>
      <c r="C30" s="43"/>
      <c r="D30" s="43"/>
      <c r="E30" s="43"/>
      <c r="F30" s="43"/>
      <c r="G30" s="43"/>
      <c r="H30" s="43"/>
    </row>
    <row r="31" spans="1:8" ht="25.5" customHeight="1" x14ac:dyDescent="0.2">
      <c r="A31" s="39"/>
      <c r="B31" s="39"/>
      <c r="C31" s="39"/>
      <c r="D31" s="39"/>
      <c r="E31" s="39"/>
      <c r="F31" s="39"/>
      <c r="G31" s="39"/>
      <c r="H31" s="39"/>
    </row>
  </sheetData>
  <mergeCells count="2">
    <mergeCell ref="A2:G2"/>
    <mergeCell ref="A4:G4"/>
  </mergeCells>
  <dataValidations count="2">
    <dataValidation type="list" allowBlank="1" sqref="C7:C31" xr:uid="{00000000-0002-0000-0300-000000000000}">
      <formula1>"Vidéo,Audio,Image,Mire,Logo,Habillage,Slide,Autre"</formula1>
      <formula2>0</formula2>
    </dataValidation>
    <dataValidation type="list" allowBlank="1" sqref="G7:G31" xr:uid="{00000000-0002-0000-0300-000001000000}">
      <formula1>"À produire,À valider,Reçu,Prêt,Diffusé"</formula1>
      <formula2>0</formula2>
    </dataValidation>
  </dataValidations>
  <pageMargins left="0.4" right="0.4" top="0.5" bottom="0.5" header="0.511811023622047" footer="0.511811023622047"/>
  <pageSetup paperSize="8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Légende</vt:lpstr>
      <vt:lpstr>Conducteur</vt:lpstr>
      <vt:lpstr>Compositions</vt:lpstr>
      <vt:lpstr>Médias</vt:lpstr>
      <vt:lpstr>Compositions_list</vt:lpstr>
      <vt:lpstr>Conducteur!Impression_des_titres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Flavien Lefort</cp:lastModifiedBy>
  <cp:revision>0</cp:revision>
  <dcterms:created xsi:type="dcterms:W3CDTF">2026-05-26T15:01:16Z</dcterms:created>
  <dcterms:modified xsi:type="dcterms:W3CDTF">2026-05-26T15:06:33Z</dcterms:modified>
  <dc:language>en-US</dc:language>
</cp:coreProperties>
</file>